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91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N113" i="1" l="1"/>
  <c r="L112" i="1"/>
  <c r="L111" i="1"/>
  <c r="L110" i="1"/>
  <c r="L109" i="1"/>
  <c r="H109" i="1"/>
  <c r="L107" i="1"/>
  <c r="L106" i="1"/>
  <c r="L105" i="1"/>
  <c r="H105" i="1"/>
  <c r="L104" i="1"/>
  <c r="H104" i="1"/>
  <c r="O103" i="1"/>
  <c r="L103" i="1"/>
  <c r="H103" i="1"/>
  <c r="L102" i="1"/>
  <c r="H102" i="1"/>
  <c r="L101" i="1"/>
  <c r="H101" i="1"/>
  <c r="L100" i="1"/>
  <c r="H100" i="1"/>
  <c r="L99" i="1"/>
  <c r="H99" i="1"/>
  <c r="L98" i="1"/>
  <c r="H98" i="1"/>
  <c r="L97" i="1"/>
  <c r="H97" i="1"/>
  <c r="L95" i="1"/>
  <c r="K95" i="1" s="1"/>
  <c r="L94" i="1"/>
  <c r="L93" i="1"/>
  <c r="L92" i="1"/>
  <c r="L91" i="1"/>
  <c r="H91" i="1"/>
  <c r="L89" i="1"/>
  <c r="L88" i="1"/>
  <c r="L87" i="1"/>
  <c r="H87" i="1"/>
  <c r="L86" i="1"/>
  <c r="H86" i="1"/>
  <c r="L85" i="1"/>
  <c r="H85" i="1"/>
  <c r="L84" i="1"/>
  <c r="H84" i="1"/>
  <c r="L83" i="1"/>
  <c r="H83" i="1"/>
  <c r="L82" i="1"/>
  <c r="H82" i="1"/>
  <c r="L81" i="1"/>
  <c r="H81" i="1"/>
  <c r="L80" i="1"/>
  <c r="H80" i="1"/>
  <c r="L79" i="1"/>
  <c r="H79" i="1"/>
  <c r="L77" i="1"/>
  <c r="K77" i="1" s="1"/>
  <c r="L76" i="1"/>
  <c r="L75" i="1"/>
  <c r="L74" i="1"/>
  <c r="L73" i="1"/>
  <c r="L71" i="1"/>
  <c r="L70" i="1"/>
  <c r="L69" i="1"/>
  <c r="L68" i="1"/>
  <c r="L67" i="1"/>
  <c r="L66" i="1"/>
  <c r="L65" i="1"/>
  <c r="L64" i="1"/>
  <c r="L63" i="1"/>
  <c r="L62" i="1"/>
  <c r="V61" i="1"/>
  <c r="L61" i="1"/>
  <c r="L59" i="1" s="1"/>
  <c r="K59" i="1" s="1"/>
  <c r="J59" i="1" s="1"/>
  <c r="L58" i="1"/>
  <c r="L57" i="1"/>
  <c r="L56" i="1"/>
  <c r="L53" i="1"/>
  <c r="L52" i="1"/>
  <c r="L51" i="1"/>
  <c r="L50" i="1"/>
  <c r="L49" i="1"/>
  <c r="L47" i="1"/>
  <c r="L46" i="1"/>
  <c r="P45" i="1"/>
  <c r="P46" i="1" s="1"/>
  <c r="L45" i="1"/>
  <c r="L44" i="1"/>
  <c r="L43" i="1"/>
  <c r="L41" i="1"/>
  <c r="K41" i="1" s="1"/>
  <c r="J41" i="1" s="1"/>
  <c r="L40" i="1"/>
  <c r="L39" i="1"/>
  <c r="L38" i="1"/>
  <c r="L37" i="1"/>
  <c r="H37" i="1"/>
  <c r="L35" i="1"/>
  <c r="L34" i="1"/>
  <c r="L33" i="1"/>
  <c r="L31" i="1"/>
  <c r="L30" i="1"/>
  <c r="L29" i="1"/>
  <c r="L28" i="1"/>
  <c r="L27" i="1"/>
  <c r="L26" i="1"/>
  <c r="L25" i="1"/>
  <c r="L23" i="1" s="1"/>
  <c r="K23" i="1" s="1"/>
  <c r="J23" i="1" s="1"/>
  <c r="L22" i="1"/>
  <c r="L21" i="1"/>
  <c r="L20" i="1"/>
  <c r="L19" i="1"/>
  <c r="H19" i="1"/>
  <c r="L17" i="1"/>
  <c r="L16" i="1"/>
  <c r="L15" i="1"/>
  <c r="L14" i="1"/>
  <c r="L13" i="1"/>
  <c r="L12" i="1"/>
  <c r="L11" i="1"/>
  <c r="L10" i="1"/>
  <c r="L9" i="1"/>
  <c r="L8" i="1"/>
  <c r="L7" i="1"/>
  <c r="L5" i="1" s="1"/>
  <c r="L113" i="1" l="1"/>
  <c r="K5" i="1"/>
  <c r="J5" i="1" l="1"/>
  <c r="K113" i="1"/>
  <c r="J113" i="1" s="1"/>
</calcChain>
</file>

<file path=xl/sharedStrings.xml><?xml version="1.0" encoding="utf-8"?>
<sst xmlns="http://schemas.openxmlformats.org/spreadsheetml/2006/main" count="297" uniqueCount="141">
  <si>
    <t>Kế hoạch giảng dạy trong học kỳ</t>
  </si>
  <si>
    <t>TT</t>
  </si>
  <si>
    <t>Mã học phần</t>
  </si>
  <si>
    <t xml:space="preserve">Tên học phần </t>
  </si>
  <si>
    <t>Số tín chỉ</t>
  </si>
  <si>
    <t>Tên học phần:
Học trước (a)
Song hành (b)</t>
  </si>
  <si>
    <t>Ghi chú</t>
  </si>
  <si>
    <t>MĐ</t>
  </si>
  <si>
    <t xml:space="preserve">Học kỳ 1    </t>
  </si>
  <si>
    <t>tính chỉ</t>
  </si>
  <si>
    <t>bậc&amp;loại hình ĐT</t>
  </si>
  <si>
    <t>Nhóm ngành ĐT</t>
  </si>
  <si>
    <t xml:space="preserve">ĐV chủ quản </t>
  </si>
  <si>
    <t>Năm ĐT</t>
  </si>
  <si>
    <t>mã thứ tự HP</t>
  </si>
  <si>
    <t>Học phần bắt buộc</t>
  </si>
  <si>
    <t>ĐCN</t>
  </si>
  <si>
    <t>33</t>
  </si>
  <si>
    <t>02</t>
  </si>
  <si>
    <t>09</t>
  </si>
  <si>
    <t>1</t>
  </si>
  <si>
    <t>130</t>
  </si>
  <si>
    <t>LLCT101</t>
  </si>
  <si>
    <t>Chính trị</t>
  </si>
  <si>
    <t>6(6,0,12)</t>
  </si>
  <si>
    <t>12</t>
  </si>
  <si>
    <t>122</t>
  </si>
  <si>
    <t>KHCB105</t>
  </si>
  <si>
    <t>Giáo dục thể chất</t>
  </si>
  <si>
    <t>2(0,2,1)</t>
  </si>
  <si>
    <t>11</t>
  </si>
  <si>
    <t>001</t>
  </si>
  <si>
    <t>KHCB107</t>
  </si>
  <si>
    <t>Giáo dục quốc phòng - An ninh</t>
  </si>
  <si>
    <t>4(3,1,7)</t>
  </si>
  <si>
    <t>4(3/1)</t>
  </si>
  <si>
    <t>01</t>
  </si>
  <si>
    <t>080</t>
  </si>
  <si>
    <t>DDT101</t>
  </si>
  <si>
    <t>Mạch điện</t>
  </si>
  <si>
    <t>3(3,0,6)</t>
  </si>
  <si>
    <t>280</t>
  </si>
  <si>
    <t>KT100</t>
  </si>
  <si>
    <t>Kỹ năng mềm</t>
  </si>
  <si>
    <t>240</t>
  </si>
  <si>
    <t>241</t>
  </si>
  <si>
    <t>242</t>
  </si>
  <si>
    <t>243</t>
  </si>
  <si>
    <t>Học phần tự chọn</t>
  </si>
  <si>
    <t>Học kỳ 2</t>
  </si>
  <si>
    <t>DDT103</t>
  </si>
  <si>
    <t>Kỹ thuật số</t>
  </si>
  <si>
    <t>2(2,0,4)</t>
  </si>
  <si>
    <t>Điện tử cơ bản (a)</t>
  </si>
  <si>
    <t>DDT105</t>
  </si>
  <si>
    <t>Điện tử cơ bản</t>
  </si>
  <si>
    <t>Mạch điện (a)</t>
  </si>
  <si>
    <t>DDT106</t>
  </si>
  <si>
    <t>TT Điện tử cơ bản</t>
  </si>
  <si>
    <t>Điện tử cơ bản (b)</t>
  </si>
  <si>
    <t>DDT107</t>
  </si>
  <si>
    <t>An toàn điện</t>
  </si>
  <si>
    <t>DDT108</t>
  </si>
  <si>
    <t>TT Điện cơ bản</t>
  </si>
  <si>
    <t>An toàn điện (b)</t>
  </si>
  <si>
    <t>DDT109</t>
  </si>
  <si>
    <t>Máy điện</t>
  </si>
  <si>
    <t>DDT115</t>
  </si>
  <si>
    <t>Khí cụ điện</t>
  </si>
  <si>
    <t>Máy điện (a)</t>
  </si>
  <si>
    <t>DDT118</t>
  </si>
  <si>
    <t>Cung cấp điện</t>
  </si>
  <si>
    <t>DDT122</t>
  </si>
  <si>
    <t>Kỹ thuật lắp đặt điện</t>
  </si>
  <si>
    <t>Cung cấp điện (a)</t>
  </si>
  <si>
    <t>CNTT101</t>
  </si>
  <si>
    <t>Tin học</t>
  </si>
  <si>
    <t>4(2,2,5)</t>
  </si>
  <si>
    <t>Học kỳ 3</t>
  </si>
  <si>
    <t>LLCT105</t>
  </si>
  <si>
    <t>Pháp luật</t>
  </si>
  <si>
    <t>DDT104</t>
  </si>
  <si>
    <t>TT Kỹ thuật số</t>
  </si>
  <si>
    <t>Kỹ thuật số (a)</t>
  </si>
  <si>
    <t>DDT110</t>
  </si>
  <si>
    <t>Lập trình PLC</t>
  </si>
  <si>
    <t>Trang bị điện (a)</t>
  </si>
  <si>
    <t>DDT112</t>
  </si>
  <si>
    <t>Trang bị điện</t>
  </si>
  <si>
    <t>Khí cụ điện (a)</t>
  </si>
  <si>
    <t>DDT113</t>
  </si>
  <si>
    <t>TT Trang bị điện</t>
  </si>
  <si>
    <t>Trang bị điện (b)</t>
  </si>
  <si>
    <t>DDT120</t>
  </si>
  <si>
    <t>TT Máy điện</t>
  </si>
  <si>
    <t>DDT121</t>
  </si>
  <si>
    <t>Tính toán và sửa chữa máy điện</t>
  </si>
  <si>
    <t>DDT124</t>
  </si>
  <si>
    <t>Đồ án học phần 1</t>
  </si>
  <si>
    <t>1(0,1,0)</t>
  </si>
  <si>
    <t>KHCB104</t>
  </si>
  <si>
    <t>Anh văn</t>
  </si>
  <si>
    <t>4(4,0,8)</t>
  </si>
  <si>
    <t>DDT127</t>
  </si>
  <si>
    <t>TT Cung cấp điện</t>
  </si>
  <si>
    <t>Học kỳ 4</t>
  </si>
  <si>
    <t>DDT102</t>
  </si>
  <si>
    <t>TT Đo lường và cảm biến</t>
  </si>
  <si>
    <t>TT Điện tử cơ bản (a)</t>
  </si>
  <si>
    <t>DDT111</t>
  </si>
  <si>
    <t>TT PLC</t>
  </si>
  <si>
    <t>Lập trình PLC (a)</t>
  </si>
  <si>
    <t>DDT119</t>
  </si>
  <si>
    <t>Điện công nghiệp</t>
  </si>
  <si>
    <t>DDT116</t>
  </si>
  <si>
    <t>Anh văn chuyên ngành</t>
  </si>
  <si>
    <t>DDT123</t>
  </si>
  <si>
    <t>TT Điện công nghiệp</t>
  </si>
  <si>
    <t>Điện công nghiệp (a)</t>
  </si>
  <si>
    <t>DDT125</t>
  </si>
  <si>
    <t>Đồ án học phần 2</t>
  </si>
  <si>
    <t>Đồ án học phần 1 (a)</t>
  </si>
  <si>
    <t>DDT126</t>
  </si>
  <si>
    <t>Thực tập tốt nghiệp</t>
  </si>
  <si>
    <t>6(0,6,0)</t>
  </si>
  <si>
    <t>DDT114</t>
  </si>
  <si>
    <t>Điện tử công suất</t>
  </si>
  <si>
    <t>DDT117</t>
  </si>
  <si>
    <t xml:space="preserve">TT Vẽ điện </t>
  </si>
  <si>
    <t>TT Điện cơ bản (a)</t>
  </si>
  <si>
    <t>DDT128</t>
  </si>
  <si>
    <t>TT SCADA</t>
  </si>
  <si>
    <t>TT PLC (a)</t>
  </si>
  <si>
    <t>DDT129</t>
  </si>
  <si>
    <t>Kỹ thuật chiếu sáng</t>
  </si>
  <si>
    <t>DDT130</t>
  </si>
  <si>
    <t>Truyền động điện và ứng dụng</t>
  </si>
  <si>
    <t>Học kỳ 5</t>
  </si>
  <si>
    <t>tín chỉ</t>
  </si>
  <si>
    <t>Học kỳ 6</t>
  </si>
  <si>
    <t xml:space="preserve">Tổng cộng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</si>
</sst>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sz val="14"/>
      <color rgb="FFFF0000"/>
      <name val="Times New Roman"/>
      <family val="1"/>
    </font>
    <font>
      <sz val="13"/>
      <color theme="1"/>
      <name val="Times New Roman"/>
      <family val="1"/>
    </font>
    <font>
      <sz val="13"/>
      <color rgb="FF00B0F0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3"/>
      <color rgb="FFFF0000"/>
      <name val="Times New Roman"/>
      <family val="1"/>
    </font>
    <font>
      <sz val="13"/>
      <color rgb="FF0000FF"/>
      <name val="Times New Roman"/>
      <family val="1"/>
    </font>
    <font>
      <i/>
      <sz val="13"/>
      <color rgb="FFFF0000"/>
      <name val="Times New Roman"/>
      <family val="1"/>
    </font>
    <font>
      <sz val="13"/>
      <name val="Times New Roman"/>
      <family val="1"/>
    </font>
    <font>
      <sz val="13"/>
      <color rgb="FF000000"/>
      <name val="Times New Roman"/>
      <family val="1"/>
    </font>
    <font>
      <sz val="13"/>
      <color rgb="FF0033CC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6" fillId="0" borderId="6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0" fillId="0" borderId="0" xfId="0" quotePrefix="1"/>
    <xf numFmtId="0" fontId="6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6" fillId="0" borderId="6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wrapText="1"/>
    </xf>
    <xf numFmtId="0" fontId="14" fillId="0" borderId="7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0" fillId="5" borderId="3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vertical="center" wrapText="1"/>
    </xf>
    <xf numFmtId="0" fontId="13" fillId="5" borderId="9" xfId="0" applyFont="1" applyFill="1" applyBorder="1" applyAlignment="1">
      <alignment wrapText="1"/>
    </xf>
    <xf numFmtId="0" fontId="5" fillId="0" borderId="7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13"/>
  <sheetViews>
    <sheetView tabSelected="1" topLeftCell="G35" workbookViewId="0">
      <selection activeCell="P61" sqref="P61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3" hidden="1" customWidth="1"/>
    <col min="12" max="12" width="14.5703125" hidden="1" customWidth="1"/>
    <col min="13" max="13" width="24.42578125" customWidth="1"/>
    <col min="16" max="16" width="16.85546875" customWidth="1"/>
    <col min="257" max="262" width="0" hidden="1" customWidth="1"/>
    <col min="264" max="264" width="16.5703125" customWidth="1"/>
    <col min="265" max="266" width="30.28515625" customWidth="1"/>
    <col min="267" max="268" width="0" hidden="1" customWidth="1"/>
    <col min="269" max="269" width="24.42578125" customWidth="1"/>
    <col min="272" max="272" width="16.85546875" customWidth="1"/>
    <col min="513" max="518" width="0" hidden="1" customWidth="1"/>
    <col min="520" max="520" width="16.5703125" customWidth="1"/>
    <col min="521" max="522" width="30.28515625" customWidth="1"/>
    <col min="523" max="524" width="0" hidden="1" customWidth="1"/>
    <col min="525" max="525" width="24.42578125" customWidth="1"/>
    <col min="528" max="528" width="16.85546875" customWidth="1"/>
    <col min="769" max="774" width="0" hidden="1" customWidth="1"/>
    <col min="776" max="776" width="16.5703125" customWidth="1"/>
    <col min="777" max="778" width="30.28515625" customWidth="1"/>
    <col min="779" max="780" width="0" hidden="1" customWidth="1"/>
    <col min="781" max="781" width="24.42578125" customWidth="1"/>
    <col min="784" max="784" width="16.85546875" customWidth="1"/>
    <col min="1025" max="1030" width="0" hidden="1" customWidth="1"/>
    <col min="1032" max="1032" width="16.5703125" customWidth="1"/>
    <col min="1033" max="1034" width="30.28515625" customWidth="1"/>
    <col min="1035" max="1036" width="0" hidden="1" customWidth="1"/>
    <col min="1037" max="1037" width="24.42578125" customWidth="1"/>
    <col min="1040" max="1040" width="16.85546875" customWidth="1"/>
    <col min="1281" max="1286" width="0" hidden="1" customWidth="1"/>
    <col min="1288" max="1288" width="16.5703125" customWidth="1"/>
    <col min="1289" max="1290" width="30.28515625" customWidth="1"/>
    <col min="1291" max="1292" width="0" hidden="1" customWidth="1"/>
    <col min="1293" max="1293" width="24.42578125" customWidth="1"/>
    <col min="1296" max="1296" width="16.85546875" customWidth="1"/>
    <col min="1537" max="1542" width="0" hidden="1" customWidth="1"/>
    <col min="1544" max="1544" width="16.5703125" customWidth="1"/>
    <col min="1545" max="1546" width="30.28515625" customWidth="1"/>
    <col min="1547" max="1548" width="0" hidden="1" customWidth="1"/>
    <col min="1549" max="1549" width="24.42578125" customWidth="1"/>
    <col min="1552" max="1552" width="16.85546875" customWidth="1"/>
    <col min="1793" max="1798" width="0" hidden="1" customWidth="1"/>
    <col min="1800" max="1800" width="16.5703125" customWidth="1"/>
    <col min="1801" max="1802" width="30.28515625" customWidth="1"/>
    <col min="1803" max="1804" width="0" hidden="1" customWidth="1"/>
    <col min="1805" max="1805" width="24.42578125" customWidth="1"/>
    <col min="1808" max="1808" width="16.85546875" customWidth="1"/>
    <col min="2049" max="2054" width="0" hidden="1" customWidth="1"/>
    <col min="2056" max="2056" width="16.5703125" customWidth="1"/>
    <col min="2057" max="2058" width="30.28515625" customWidth="1"/>
    <col min="2059" max="2060" width="0" hidden="1" customWidth="1"/>
    <col min="2061" max="2061" width="24.42578125" customWidth="1"/>
    <col min="2064" max="2064" width="16.85546875" customWidth="1"/>
    <col min="2305" max="2310" width="0" hidden="1" customWidth="1"/>
    <col min="2312" max="2312" width="16.5703125" customWidth="1"/>
    <col min="2313" max="2314" width="30.28515625" customWidth="1"/>
    <col min="2315" max="2316" width="0" hidden="1" customWidth="1"/>
    <col min="2317" max="2317" width="24.42578125" customWidth="1"/>
    <col min="2320" max="2320" width="16.85546875" customWidth="1"/>
    <col min="2561" max="2566" width="0" hidden="1" customWidth="1"/>
    <col min="2568" max="2568" width="16.5703125" customWidth="1"/>
    <col min="2569" max="2570" width="30.28515625" customWidth="1"/>
    <col min="2571" max="2572" width="0" hidden="1" customWidth="1"/>
    <col min="2573" max="2573" width="24.42578125" customWidth="1"/>
    <col min="2576" max="2576" width="16.85546875" customWidth="1"/>
    <col min="2817" max="2822" width="0" hidden="1" customWidth="1"/>
    <col min="2824" max="2824" width="16.5703125" customWidth="1"/>
    <col min="2825" max="2826" width="30.28515625" customWidth="1"/>
    <col min="2827" max="2828" width="0" hidden="1" customWidth="1"/>
    <col min="2829" max="2829" width="24.42578125" customWidth="1"/>
    <col min="2832" max="2832" width="16.85546875" customWidth="1"/>
    <col min="3073" max="3078" width="0" hidden="1" customWidth="1"/>
    <col min="3080" max="3080" width="16.5703125" customWidth="1"/>
    <col min="3081" max="3082" width="30.28515625" customWidth="1"/>
    <col min="3083" max="3084" width="0" hidden="1" customWidth="1"/>
    <col min="3085" max="3085" width="24.42578125" customWidth="1"/>
    <col min="3088" max="3088" width="16.85546875" customWidth="1"/>
    <col min="3329" max="3334" width="0" hidden="1" customWidth="1"/>
    <col min="3336" max="3336" width="16.5703125" customWidth="1"/>
    <col min="3337" max="3338" width="30.28515625" customWidth="1"/>
    <col min="3339" max="3340" width="0" hidden="1" customWidth="1"/>
    <col min="3341" max="3341" width="24.42578125" customWidth="1"/>
    <col min="3344" max="3344" width="16.85546875" customWidth="1"/>
    <col min="3585" max="3590" width="0" hidden="1" customWidth="1"/>
    <col min="3592" max="3592" width="16.5703125" customWidth="1"/>
    <col min="3593" max="3594" width="30.28515625" customWidth="1"/>
    <col min="3595" max="3596" width="0" hidden="1" customWidth="1"/>
    <col min="3597" max="3597" width="24.42578125" customWidth="1"/>
    <col min="3600" max="3600" width="16.85546875" customWidth="1"/>
    <col min="3841" max="3846" width="0" hidden="1" customWidth="1"/>
    <col min="3848" max="3848" width="16.5703125" customWidth="1"/>
    <col min="3849" max="3850" width="30.28515625" customWidth="1"/>
    <col min="3851" max="3852" width="0" hidden="1" customWidth="1"/>
    <col min="3853" max="3853" width="24.42578125" customWidth="1"/>
    <col min="3856" max="3856" width="16.85546875" customWidth="1"/>
    <col min="4097" max="4102" width="0" hidden="1" customWidth="1"/>
    <col min="4104" max="4104" width="16.5703125" customWidth="1"/>
    <col min="4105" max="4106" width="30.28515625" customWidth="1"/>
    <col min="4107" max="4108" width="0" hidden="1" customWidth="1"/>
    <col min="4109" max="4109" width="24.42578125" customWidth="1"/>
    <col min="4112" max="4112" width="16.85546875" customWidth="1"/>
    <col min="4353" max="4358" width="0" hidden="1" customWidth="1"/>
    <col min="4360" max="4360" width="16.5703125" customWidth="1"/>
    <col min="4361" max="4362" width="30.28515625" customWidth="1"/>
    <col min="4363" max="4364" width="0" hidden="1" customWidth="1"/>
    <col min="4365" max="4365" width="24.42578125" customWidth="1"/>
    <col min="4368" max="4368" width="16.85546875" customWidth="1"/>
    <col min="4609" max="4614" width="0" hidden="1" customWidth="1"/>
    <col min="4616" max="4616" width="16.5703125" customWidth="1"/>
    <col min="4617" max="4618" width="30.28515625" customWidth="1"/>
    <col min="4619" max="4620" width="0" hidden="1" customWidth="1"/>
    <col min="4621" max="4621" width="24.42578125" customWidth="1"/>
    <col min="4624" max="4624" width="16.85546875" customWidth="1"/>
    <col min="4865" max="4870" width="0" hidden="1" customWidth="1"/>
    <col min="4872" max="4872" width="16.5703125" customWidth="1"/>
    <col min="4873" max="4874" width="30.28515625" customWidth="1"/>
    <col min="4875" max="4876" width="0" hidden="1" customWidth="1"/>
    <col min="4877" max="4877" width="24.42578125" customWidth="1"/>
    <col min="4880" max="4880" width="16.85546875" customWidth="1"/>
    <col min="5121" max="5126" width="0" hidden="1" customWidth="1"/>
    <col min="5128" max="5128" width="16.5703125" customWidth="1"/>
    <col min="5129" max="5130" width="30.28515625" customWidth="1"/>
    <col min="5131" max="5132" width="0" hidden="1" customWidth="1"/>
    <col min="5133" max="5133" width="24.42578125" customWidth="1"/>
    <col min="5136" max="5136" width="16.85546875" customWidth="1"/>
    <col min="5377" max="5382" width="0" hidden="1" customWidth="1"/>
    <col min="5384" max="5384" width="16.5703125" customWidth="1"/>
    <col min="5385" max="5386" width="30.28515625" customWidth="1"/>
    <col min="5387" max="5388" width="0" hidden="1" customWidth="1"/>
    <col min="5389" max="5389" width="24.42578125" customWidth="1"/>
    <col min="5392" max="5392" width="16.85546875" customWidth="1"/>
    <col min="5633" max="5638" width="0" hidden="1" customWidth="1"/>
    <col min="5640" max="5640" width="16.5703125" customWidth="1"/>
    <col min="5641" max="5642" width="30.28515625" customWidth="1"/>
    <col min="5643" max="5644" width="0" hidden="1" customWidth="1"/>
    <col min="5645" max="5645" width="24.42578125" customWidth="1"/>
    <col min="5648" max="5648" width="16.85546875" customWidth="1"/>
    <col min="5889" max="5894" width="0" hidden="1" customWidth="1"/>
    <col min="5896" max="5896" width="16.5703125" customWidth="1"/>
    <col min="5897" max="5898" width="30.28515625" customWidth="1"/>
    <col min="5899" max="5900" width="0" hidden="1" customWidth="1"/>
    <col min="5901" max="5901" width="24.42578125" customWidth="1"/>
    <col min="5904" max="5904" width="16.85546875" customWidth="1"/>
    <col min="6145" max="6150" width="0" hidden="1" customWidth="1"/>
    <col min="6152" max="6152" width="16.5703125" customWidth="1"/>
    <col min="6153" max="6154" width="30.28515625" customWidth="1"/>
    <col min="6155" max="6156" width="0" hidden="1" customWidth="1"/>
    <col min="6157" max="6157" width="24.42578125" customWidth="1"/>
    <col min="6160" max="6160" width="16.85546875" customWidth="1"/>
    <col min="6401" max="6406" width="0" hidden="1" customWidth="1"/>
    <col min="6408" max="6408" width="16.5703125" customWidth="1"/>
    <col min="6409" max="6410" width="30.28515625" customWidth="1"/>
    <col min="6411" max="6412" width="0" hidden="1" customWidth="1"/>
    <col min="6413" max="6413" width="24.42578125" customWidth="1"/>
    <col min="6416" max="6416" width="16.85546875" customWidth="1"/>
    <col min="6657" max="6662" width="0" hidden="1" customWidth="1"/>
    <col min="6664" max="6664" width="16.5703125" customWidth="1"/>
    <col min="6665" max="6666" width="30.28515625" customWidth="1"/>
    <col min="6667" max="6668" width="0" hidden="1" customWidth="1"/>
    <col min="6669" max="6669" width="24.42578125" customWidth="1"/>
    <col min="6672" max="6672" width="16.85546875" customWidth="1"/>
    <col min="6913" max="6918" width="0" hidden="1" customWidth="1"/>
    <col min="6920" max="6920" width="16.5703125" customWidth="1"/>
    <col min="6921" max="6922" width="30.28515625" customWidth="1"/>
    <col min="6923" max="6924" width="0" hidden="1" customWidth="1"/>
    <col min="6925" max="6925" width="24.42578125" customWidth="1"/>
    <col min="6928" max="6928" width="16.85546875" customWidth="1"/>
    <col min="7169" max="7174" width="0" hidden="1" customWidth="1"/>
    <col min="7176" max="7176" width="16.5703125" customWidth="1"/>
    <col min="7177" max="7178" width="30.28515625" customWidth="1"/>
    <col min="7179" max="7180" width="0" hidden="1" customWidth="1"/>
    <col min="7181" max="7181" width="24.42578125" customWidth="1"/>
    <col min="7184" max="7184" width="16.85546875" customWidth="1"/>
    <col min="7425" max="7430" width="0" hidden="1" customWidth="1"/>
    <col min="7432" max="7432" width="16.5703125" customWidth="1"/>
    <col min="7433" max="7434" width="30.28515625" customWidth="1"/>
    <col min="7435" max="7436" width="0" hidden="1" customWidth="1"/>
    <col min="7437" max="7437" width="24.42578125" customWidth="1"/>
    <col min="7440" max="7440" width="16.85546875" customWidth="1"/>
    <col min="7681" max="7686" width="0" hidden="1" customWidth="1"/>
    <col min="7688" max="7688" width="16.5703125" customWidth="1"/>
    <col min="7689" max="7690" width="30.28515625" customWidth="1"/>
    <col min="7691" max="7692" width="0" hidden="1" customWidth="1"/>
    <col min="7693" max="7693" width="24.42578125" customWidth="1"/>
    <col min="7696" max="7696" width="16.85546875" customWidth="1"/>
    <col min="7937" max="7942" width="0" hidden="1" customWidth="1"/>
    <col min="7944" max="7944" width="16.5703125" customWidth="1"/>
    <col min="7945" max="7946" width="30.28515625" customWidth="1"/>
    <col min="7947" max="7948" width="0" hidden="1" customWidth="1"/>
    <col min="7949" max="7949" width="24.42578125" customWidth="1"/>
    <col min="7952" max="7952" width="16.85546875" customWidth="1"/>
    <col min="8193" max="8198" width="0" hidden="1" customWidth="1"/>
    <col min="8200" max="8200" width="16.5703125" customWidth="1"/>
    <col min="8201" max="8202" width="30.28515625" customWidth="1"/>
    <col min="8203" max="8204" width="0" hidden="1" customWidth="1"/>
    <col min="8205" max="8205" width="24.42578125" customWidth="1"/>
    <col min="8208" max="8208" width="16.85546875" customWidth="1"/>
    <col min="8449" max="8454" width="0" hidden="1" customWidth="1"/>
    <col min="8456" max="8456" width="16.5703125" customWidth="1"/>
    <col min="8457" max="8458" width="30.28515625" customWidth="1"/>
    <col min="8459" max="8460" width="0" hidden="1" customWidth="1"/>
    <col min="8461" max="8461" width="24.42578125" customWidth="1"/>
    <col min="8464" max="8464" width="16.85546875" customWidth="1"/>
    <col min="8705" max="8710" width="0" hidden="1" customWidth="1"/>
    <col min="8712" max="8712" width="16.5703125" customWidth="1"/>
    <col min="8713" max="8714" width="30.28515625" customWidth="1"/>
    <col min="8715" max="8716" width="0" hidden="1" customWidth="1"/>
    <col min="8717" max="8717" width="24.42578125" customWidth="1"/>
    <col min="8720" max="8720" width="16.85546875" customWidth="1"/>
    <col min="8961" max="8966" width="0" hidden="1" customWidth="1"/>
    <col min="8968" max="8968" width="16.5703125" customWidth="1"/>
    <col min="8969" max="8970" width="30.28515625" customWidth="1"/>
    <col min="8971" max="8972" width="0" hidden="1" customWidth="1"/>
    <col min="8973" max="8973" width="24.42578125" customWidth="1"/>
    <col min="8976" max="8976" width="16.85546875" customWidth="1"/>
    <col min="9217" max="9222" width="0" hidden="1" customWidth="1"/>
    <col min="9224" max="9224" width="16.5703125" customWidth="1"/>
    <col min="9225" max="9226" width="30.28515625" customWidth="1"/>
    <col min="9227" max="9228" width="0" hidden="1" customWidth="1"/>
    <col min="9229" max="9229" width="24.42578125" customWidth="1"/>
    <col min="9232" max="9232" width="16.85546875" customWidth="1"/>
    <col min="9473" max="9478" width="0" hidden="1" customWidth="1"/>
    <col min="9480" max="9480" width="16.5703125" customWidth="1"/>
    <col min="9481" max="9482" width="30.28515625" customWidth="1"/>
    <col min="9483" max="9484" width="0" hidden="1" customWidth="1"/>
    <col min="9485" max="9485" width="24.42578125" customWidth="1"/>
    <col min="9488" max="9488" width="16.85546875" customWidth="1"/>
    <col min="9729" max="9734" width="0" hidden="1" customWidth="1"/>
    <col min="9736" max="9736" width="16.5703125" customWidth="1"/>
    <col min="9737" max="9738" width="30.28515625" customWidth="1"/>
    <col min="9739" max="9740" width="0" hidden="1" customWidth="1"/>
    <col min="9741" max="9741" width="24.42578125" customWidth="1"/>
    <col min="9744" max="9744" width="16.85546875" customWidth="1"/>
    <col min="9985" max="9990" width="0" hidden="1" customWidth="1"/>
    <col min="9992" max="9992" width="16.5703125" customWidth="1"/>
    <col min="9993" max="9994" width="30.28515625" customWidth="1"/>
    <col min="9995" max="9996" width="0" hidden="1" customWidth="1"/>
    <col min="9997" max="9997" width="24.42578125" customWidth="1"/>
    <col min="10000" max="10000" width="16.85546875" customWidth="1"/>
    <col min="10241" max="10246" width="0" hidden="1" customWidth="1"/>
    <col min="10248" max="10248" width="16.5703125" customWidth="1"/>
    <col min="10249" max="10250" width="30.28515625" customWidth="1"/>
    <col min="10251" max="10252" width="0" hidden="1" customWidth="1"/>
    <col min="10253" max="10253" width="24.42578125" customWidth="1"/>
    <col min="10256" max="10256" width="16.85546875" customWidth="1"/>
    <col min="10497" max="10502" width="0" hidden="1" customWidth="1"/>
    <col min="10504" max="10504" width="16.5703125" customWidth="1"/>
    <col min="10505" max="10506" width="30.28515625" customWidth="1"/>
    <col min="10507" max="10508" width="0" hidden="1" customWidth="1"/>
    <col min="10509" max="10509" width="24.42578125" customWidth="1"/>
    <col min="10512" max="10512" width="16.85546875" customWidth="1"/>
    <col min="10753" max="10758" width="0" hidden="1" customWidth="1"/>
    <col min="10760" max="10760" width="16.5703125" customWidth="1"/>
    <col min="10761" max="10762" width="30.28515625" customWidth="1"/>
    <col min="10763" max="10764" width="0" hidden="1" customWidth="1"/>
    <col min="10765" max="10765" width="24.42578125" customWidth="1"/>
    <col min="10768" max="10768" width="16.85546875" customWidth="1"/>
    <col min="11009" max="11014" width="0" hidden="1" customWidth="1"/>
    <col min="11016" max="11016" width="16.5703125" customWidth="1"/>
    <col min="11017" max="11018" width="30.28515625" customWidth="1"/>
    <col min="11019" max="11020" width="0" hidden="1" customWidth="1"/>
    <col min="11021" max="11021" width="24.42578125" customWidth="1"/>
    <col min="11024" max="11024" width="16.85546875" customWidth="1"/>
    <col min="11265" max="11270" width="0" hidden="1" customWidth="1"/>
    <col min="11272" max="11272" width="16.5703125" customWidth="1"/>
    <col min="11273" max="11274" width="30.28515625" customWidth="1"/>
    <col min="11275" max="11276" width="0" hidden="1" customWidth="1"/>
    <col min="11277" max="11277" width="24.42578125" customWidth="1"/>
    <col min="11280" max="11280" width="16.85546875" customWidth="1"/>
    <col min="11521" max="11526" width="0" hidden="1" customWidth="1"/>
    <col min="11528" max="11528" width="16.5703125" customWidth="1"/>
    <col min="11529" max="11530" width="30.28515625" customWidth="1"/>
    <col min="11531" max="11532" width="0" hidden="1" customWidth="1"/>
    <col min="11533" max="11533" width="24.42578125" customWidth="1"/>
    <col min="11536" max="11536" width="16.85546875" customWidth="1"/>
    <col min="11777" max="11782" width="0" hidden="1" customWidth="1"/>
    <col min="11784" max="11784" width="16.5703125" customWidth="1"/>
    <col min="11785" max="11786" width="30.28515625" customWidth="1"/>
    <col min="11787" max="11788" width="0" hidden="1" customWidth="1"/>
    <col min="11789" max="11789" width="24.42578125" customWidth="1"/>
    <col min="11792" max="11792" width="16.85546875" customWidth="1"/>
    <col min="12033" max="12038" width="0" hidden="1" customWidth="1"/>
    <col min="12040" max="12040" width="16.5703125" customWidth="1"/>
    <col min="12041" max="12042" width="30.28515625" customWidth="1"/>
    <col min="12043" max="12044" width="0" hidden="1" customWidth="1"/>
    <col min="12045" max="12045" width="24.42578125" customWidth="1"/>
    <col min="12048" max="12048" width="16.85546875" customWidth="1"/>
    <col min="12289" max="12294" width="0" hidden="1" customWidth="1"/>
    <col min="12296" max="12296" width="16.5703125" customWidth="1"/>
    <col min="12297" max="12298" width="30.28515625" customWidth="1"/>
    <col min="12299" max="12300" width="0" hidden="1" customWidth="1"/>
    <col min="12301" max="12301" width="24.42578125" customWidth="1"/>
    <col min="12304" max="12304" width="16.85546875" customWidth="1"/>
    <col min="12545" max="12550" width="0" hidden="1" customWidth="1"/>
    <col min="12552" max="12552" width="16.5703125" customWidth="1"/>
    <col min="12553" max="12554" width="30.28515625" customWidth="1"/>
    <col min="12555" max="12556" width="0" hidden="1" customWidth="1"/>
    <col min="12557" max="12557" width="24.42578125" customWidth="1"/>
    <col min="12560" max="12560" width="16.85546875" customWidth="1"/>
    <col min="12801" max="12806" width="0" hidden="1" customWidth="1"/>
    <col min="12808" max="12808" width="16.5703125" customWidth="1"/>
    <col min="12809" max="12810" width="30.28515625" customWidth="1"/>
    <col min="12811" max="12812" width="0" hidden="1" customWidth="1"/>
    <col min="12813" max="12813" width="24.42578125" customWidth="1"/>
    <col min="12816" max="12816" width="16.85546875" customWidth="1"/>
    <col min="13057" max="13062" width="0" hidden="1" customWidth="1"/>
    <col min="13064" max="13064" width="16.5703125" customWidth="1"/>
    <col min="13065" max="13066" width="30.28515625" customWidth="1"/>
    <col min="13067" max="13068" width="0" hidden="1" customWidth="1"/>
    <col min="13069" max="13069" width="24.42578125" customWidth="1"/>
    <col min="13072" max="13072" width="16.85546875" customWidth="1"/>
    <col min="13313" max="13318" width="0" hidden="1" customWidth="1"/>
    <col min="13320" max="13320" width="16.5703125" customWidth="1"/>
    <col min="13321" max="13322" width="30.28515625" customWidth="1"/>
    <col min="13323" max="13324" width="0" hidden="1" customWidth="1"/>
    <col min="13325" max="13325" width="24.42578125" customWidth="1"/>
    <col min="13328" max="13328" width="16.85546875" customWidth="1"/>
    <col min="13569" max="13574" width="0" hidden="1" customWidth="1"/>
    <col min="13576" max="13576" width="16.5703125" customWidth="1"/>
    <col min="13577" max="13578" width="30.28515625" customWidth="1"/>
    <col min="13579" max="13580" width="0" hidden="1" customWidth="1"/>
    <col min="13581" max="13581" width="24.42578125" customWidth="1"/>
    <col min="13584" max="13584" width="16.85546875" customWidth="1"/>
    <col min="13825" max="13830" width="0" hidden="1" customWidth="1"/>
    <col min="13832" max="13832" width="16.5703125" customWidth="1"/>
    <col min="13833" max="13834" width="30.28515625" customWidth="1"/>
    <col min="13835" max="13836" width="0" hidden="1" customWidth="1"/>
    <col min="13837" max="13837" width="24.42578125" customWidth="1"/>
    <col min="13840" max="13840" width="16.85546875" customWidth="1"/>
    <col min="14081" max="14086" width="0" hidden="1" customWidth="1"/>
    <col min="14088" max="14088" width="16.5703125" customWidth="1"/>
    <col min="14089" max="14090" width="30.28515625" customWidth="1"/>
    <col min="14091" max="14092" width="0" hidden="1" customWidth="1"/>
    <col min="14093" max="14093" width="24.42578125" customWidth="1"/>
    <col min="14096" max="14096" width="16.85546875" customWidth="1"/>
    <col min="14337" max="14342" width="0" hidden="1" customWidth="1"/>
    <col min="14344" max="14344" width="16.5703125" customWidth="1"/>
    <col min="14345" max="14346" width="30.28515625" customWidth="1"/>
    <col min="14347" max="14348" width="0" hidden="1" customWidth="1"/>
    <col min="14349" max="14349" width="24.42578125" customWidth="1"/>
    <col min="14352" max="14352" width="16.85546875" customWidth="1"/>
    <col min="14593" max="14598" width="0" hidden="1" customWidth="1"/>
    <col min="14600" max="14600" width="16.5703125" customWidth="1"/>
    <col min="14601" max="14602" width="30.28515625" customWidth="1"/>
    <col min="14603" max="14604" width="0" hidden="1" customWidth="1"/>
    <col min="14605" max="14605" width="24.42578125" customWidth="1"/>
    <col min="14608" max="14608" width="16.85546875" customWidth="1"/>
    <col min="14849" max="14854" width="0" hidden="1" customWidth="1"/>
    <col min="14856" max="14856" width="16.5703125" customWidth="1"/>
    <col min="14857" max="14858" width="30.28515625" customWidth="1"/>
    <col min="14859" max="14860" width="0" hidden="1" customWidth="1"/>
    <col min="14861" max="14861" width="24.42578125" customWidth="1"/>
    <col min="14864" max="14864" width="16.85546875" customWidth="1"/>
    <col min="15105" max="15110" width="0" hidden="1" customWidth="1"/>
    <col min="15112" max="15112" width="16.5703125" customWidth="1"/>
    <col min="15113" max="15114" width="30.28515625" customWidth="1"/>
    <col min="15115" max="15116" width="0" hidden="1" customWidth="1"/>
    <col min="15117" max="15117" width="24.42578125" customWidth="1"/>
    <col min="15120" max="15120" width="16.85546875" customWidth="1"/>
    <col min="15361" max="15366" width="0" hidden="1" customWidth="1"/>
    <col min="15368" max="15368" width="16.5703125" customWidth="1"/>
    <col min="15369" max="15370" width="30.28515625" customWidth="1"/>
    <col min="15371" max="15372" width="0" hidden="1" customWidth="1"/>
    <col min="15373" max="15373" width="24.42578125" customWidth="1"/>
    <col min="15376" max="15376" width="16.85546875" customWidth="1"/>
    <col min="15617" max="15622" width="0" hidden="1" customWidth="1"/>
    <col min="15624" max="15624" width="16.5703125" customWidth="1"/>
    <col min="15625" max="15626" width="30.28515625" customWidth="1"/>
    <col min="15627" max="15628" width="0" hidden="1" customWidth="1"/>
    <col min="15629" max="15629" width="24.42578125" customWidth="1"/>
    <col min="15632" max="15632" width="16.85546875" customWidth="1"/>
    <col min="15873" max="15878" width="0" hidden="1" customWidth="1"/>
    <col min="15880" max="15880" width="16.5703125" customWidth="1"/>
    <col min="15881" max="15882" width="30.28515625" customWidth="1"/>
    <col min="15883" max="15884" width="0" hidden="1" customWidth="1"/>
    <col min="15885" max="15885" width="24.42578125" customWidth="1"/>
    <col min="15888" max="15888" width="16.85546875" customWidth="1"/>
    <col min="16129" max="16134" width="0" hidden="1" customWidth="1"/>
    <col min="16136" max="16136" width="16.5703125" customWidth="1"/>
    <col min="16137" max="16138" width="30.28515625" customWidth="1"/>
    <col min="16139" max="16140" width="0" hidden="1" customWidth="1"/>
    <col min="16141" max="16141" width="24.42578125" customWidth="1"/>
    <col min="16144" max="16144" width="16.85546875" customWidth="1"/>
  </cols>
  <sheetData>
    <row r="2" spans="2:19" ht="24.75" customHeight="1" thickBot="1" x14ac:dyDescent="0.35">
      <c r="H2" s="1" t="s">
        <v>0</v>
      </c>
      <c r="I2" s="1"/>
      <c r="J2" s="2"/>
    </row>
    <row r="3" spans="2:19" ht="87" customHeight="1" x14ac:dyDescent="0.25">
      <c r="G3" s="4" t="s">
        <v>1</v>
      </c>
      <c r="H3" s="4" t="s">
        <v>2</v>
      </c>
      <c r="I3" s="4" t="s">
        <v>3</v>
      </c>
      <c r="J3" s="4" t="s">
        <v>4</v>
      </c>
      <c r="K3" s="4" t="s">
        <v>4</v>
      </c>
      <c r="L3" s="4" t="s">
        <v>4</v>
      </c>
      <c r="M3" s="4" t="s">
        <v>5</v>
      </c>
      <c r="N3" s="4" t="s">
        <v>6</v>
      </c>
    </row>
    <row r="4" spans="2:19" ht="9" customHeight="1" thickBot="1" x14ac:dyDescent="0.3">
      <c r="G4" s="5"/>
      <c r="H4" s="5" t="s">
        <v>7</v>
      </c>
      <c r="I4" s="5"/>
      <c r="J4" s="5"/>
      <c r="K4" s="5"/>
      <c r="L4" s="5"/>
      <c r="M4" s="5"/>
      <c r="N4" s="5"/>
    </row>
    <row r="5" spans="2:19" ht="19.5" thickBot="1" x14ac:dyDescent="0.3">
      <c r="G5" s="6" t="s">
        <v>8</v>
      </c>
      <c r="H5" s="7"/>
      <c r="I5" s="8"/>
      <c r="J5" s="9">
        <f>K5</f>
        <v>18</v>
      </c>
      <c r="K5" s="9">
        <f>L5</f>
        <v>18</v>
      </c>
      <c r="L5" s="9">
        <f>SUM(L7:L22)</f>
        <v>18</v>
      </c>
      <c r="M5" s="9"/>
      <c r="N5" s="10">
        <v>18</v>
      </c>
      <c r="O5" t="s">
        <v>9</v>
      </c>
    </row>
    <row r="6" spans="2:19" ht="25.5" customHeight="1" thickBot="1" x14ac:dyDescent="0.3"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14</v>
      </c>
      <c r="G6" s="6" t="s">
        <v>15</v>
      </c>
      <c r="H6" s="7"/>
      <c r="I6" s="8"/>
      <c r="J6" s="12"/>
      <c r="K6" s="9"/>
      <c r="L6" s="13"/>
      <c r="M6" s="14"/>
      <c r="N6" s="14"/>
      <c r="O6" t="s">
        <v>16</v>
      </c>
    </row>
    <row r="7" spans="2:19" ht="33.75" thickBot="1" x14ac:dyDescent="0.3">
      <c r="B7" t="s">
        <v>17</v>
      </c>
      <c r="C7" t="s">
        <v>18</v>
      </c>
      <c r="D7" t="s">
        <v>19</v>
      </c>
      <c r="E7" t="s">
        <v>20</v>
      </c>
      <c r="F7" t="s">
        <v>21</v>
      </c>
      <c r="G7" s="15">
        <v>1</v>
      </c>
      <c r="H7" s="16" t="s">
        <v>22</v>
      </c>
      <c r="I7" s="17" t="s">
        <v>23</v>
      </c>
      <c r="J7" s="18" t="s">
        <v>24</v>
      </c>
      <c r="K7" s="18">
        <v>6</v>
      </c>
      <c r="L7" s="19">
        <f>IF(K7=0,"",VALUE(LEFT(K7,1)))</f>
        <v>6</v>
      </c>
      <c r="M7" s="13"/>
      <c r="N7" s="13"/>
      <c r="O7" t="s">
        <v>16</v>
      </c>
      <c r="S7" s="18" t="s">
        <v>24</v>
      </c>
    </row>
    <row r="8" spans="2:19" ht="38.25" thickBot="1" x14ac:dyDescent="0.3">
      <c r="B8" t="s">
        <v>17</v>
      </c>
      <c r="C8" t="s">
        <v>18</v>
      </c>
      <c r="D8" t="s">
        <v>25</v>
      </c>
      <c r="E8" t="s">
        <v>20</v>
      </c>
      <c r="F8" t="s">
        <v>26</v>
      </c>
      <c r="G8" s="15">
        <v>2</v>
      </c>
      <c r="H8" s="20" t="s">
        <v>27</v>
      </c>
      <c r="I8" s="21" t="s">
        <v>28</v>
      </c>
      <c r="J8" s="22" t="s">
        <v>29</v>
      </c>
      <c r="K8" s="18">
        <v>2</v>
      </c>
      <c r="L8" s="19">
        <f t="shared" ref="L8:L22" si="0">IF(K8=0,"",VALUE(LEFT(K8,1)))</f>
        <v>2</v>
      </c>
      <c r="M8" s="14"/>
      <c r="N8" s="14"/>
      <c r="O8" t="s">
        <v>16</v>
      </c>
      <c r="S8" s="22" t="s">
        <v>29</v>
      </c>
    </row>
    <row r="9" spans="2:19" ht="38.25" thickBot="1" x14ac:dyDescent="0.3">
      <c r="B9" t="s">
        <v>17</v>
      </c>
      <c r="C9" t="s">
        <v>18</v>
      </c>
      <c r="D9" t="s">
        <v>30</v>
      </c>
      <c r="E9" t="s">
        <v>20</v>
      </c>
      <c r="F9" t="s">
        <v>31</v>
      </c>
      <c r="G9" s="15">
        <v>3</v>
      </c>
      <c r="H9" s="13" t="s">
        <v>32</v>
      </c>
      <c r="I9" s="23" t="s">
        <v>33</v>
      </c>
      <c r="J9" s="22" t="s">
        <v>34</v>
      </c>
      <c r="K9" s="22" t="s">
        <v>35</v>
      </c>
      <c r="L9" s="19">
        <f t="shared" si="0"/>
        <v>4</v>
      </c>
      <c r="M9" s="14"/>
      <c r="N9" s="14"/>
      <c r="O9" t="s">
        <v>16</v>
      </c>
      <c r="S9" s="22" t="s">
        <v>34</v>
      </c>
    </row>
    <row r="10" spans="2:19" ht="38.25" thickBot="1" x14ac:dyDescent="0.3">
      <c r="B10" t="s">
        <v>17</v>
      </c>
      <c r="C10" t="s">
        <v>18</v>
      </c>
      <c r="D10" t="s">
        <v>36</v>
      </c>
      <c r="E10" t="s">
        <v>20</v>
      </c>
      <c r="F10" t="s">
        <v>37</v>
      </c>
      <c r="G10" s="15">
        <v>4</v>
      </c>
      <c r="H10" s="24" t="s">
        <v>38</v>
      </c>
      <c r="I10" s="25" t="s">
        <v>39</v>
      </c>
      <c r="J10" s="22" t="s">
        <v>40</v>
      </c>
      <c r="K10" s="26">
        <v>3</v>
      </c>
      <c r="L10" s="19">
        <f t="shared" si="0"/>
        <v>3</v>
      </c>
      <c r="M10" s="14"/>
      <c r="N10" s="14"/>
      <c r="O10" t="s">
        <v>16</v>
      </c>
      <c r="S10" s="22" t="s">
        <v>40</v>
      </c>
    </row>
    <row r="11" spans="2:19" ht="19.5" thickBot="1" x14ac:dyDescent="0.3">
      <c r="B11" t="s">
        <v>17</v>
      </c>
      <c r="C11" t="s">
        <v>18</v>
      </c>
      <c r="D11" t="s">
        <v>36</v>
      </c>
      <c r="E11" s="27" t="s">
        <v>20</v>
      </c>
      <c r="F11" t="s">
        <v>41</v>
      </c>
      <c r="G11" s="15">
        <v>5</v>
      </c>
      <c r="H11" s="28" t="s">
        <v>42</v>
      </c>
      <c r="I11" s="29" t="s">
        <v>43</v>
      </c>
      <c r="J11" s="28" t="s">
        <v>40</v>
      </c>
      <c r="K11" s="28">
        <v>3</v>
      </c>
      <c r="L11" s="19">
        <f>IF(K11=0,"",VALUE(LEFT(K11,1)))</f>
        <v>3</v>
      </c>
      <c r="M11" s="14"/>
      <c r="N11" s="14"/>
      <c r="O11" t="s">
        <v>16</v>
      </c>
    </row>
    <row r="12" spans="2:19" ht="19.5" thickBot="1" x14ac:dyDescent="0.3">
      <c r="B12" t="s">
        <v>17</v>
      </c>
      <c r="C12" t="s">
        <v>18</v>
      </c>
      <c r="D12" t="s">
        <v>18</v>
      </c>
      <c r="E12" t="s">
        <v>20</v>
      </c>
      <c r="F12" t="s">
        <v>44</v>
      </c>
      <c r="G12" s="15">
        <v>6</v>
      </c>
      <c r="H12" s="24"/>
      <c r="I12" s="30"/>
      <c r="J12" s="22"/>
      <c r="K12" s="31"/>
      <c r="L12" s="19" t="str">
        <f t="shared" si="0"/>
        <v/>
      </c>
      <c r="M12" s="14"/>
      <c r="N12" s="14"/>
      <c r="O12" t="s">
        <v>16</v>
      </c>
    </row>
    <row r="13" spans="2:19" ht="19.5" thickBot="1" x14ac:dyDescent="0.3">
      <c r="B13" t="s">
        <v>17</v>
      </c>
      <c r="C13" t="s">
        <v>18</v>
      </c>
      <c r="D13" t="s">
        <v>18</v>
      </c>
      <c r="E13" t="s">
        <v>20</v>
      </c>
      <c r="F13" t="s">
        <v>45</v>
      </c>
      <c r="G13" s="15">
        <v>7</v>
      </c>
      <c r="H13" s="22"/>
      <c r="I13" s="32"/>
      <c r="J13" s="32"/>
      <c r="K13" s="22"/>
      <c r="L13" s="19" t="str">
        <f t="shared" si="0"/>
        <v/>
      </c>
      <c r="M13" s="14"/>
      <c r="N13" s="14"/>
      <c r="O13" t="s">
        <v>16</v>
      </c>
    </row>
    <row r="14" spans="2:19" ht="19.5" thickBot="1" x14ac:dyDescent="0.3">
      <c r="B14" t="s">
        <v>17</v>
      </c>
      <c r="C14" t="s">
        <v>18</v>
      </c>
      <c r="D14" t="s">
        <v>18</v>
      </c>
      <c r="E14" t="s">
        <v>20</v>
      </c>
      <c r="F14" t="s">
        <v>46</v>
      </c>
      <c r="G14" s="15">
        <v>8</v>
      </c>
      <c r="H14" s="22"/>
      <c r="I14" s="32"/>
      <c r="J14" s="32"/>
      <c r="K14" s="22"/>
      <c r="L14" s="19" t="str">
        <f t="shared" si="0"/>
        <v/>
      </c>
      <c r="M14" s="14"/>
      <c r="N14" s="14"/>
      <c r="O14" t="s">
        <v>16</v>
      </c>
    </row>
    <row r="15" spans="2:19" ht="19.5" thickBot="1" x14ac:dyDescent="0.3">
      <c r="B15" t="s">
        <v>17</v>
      </c>
      <c r="C15" t="s">
        <v>18</v>
      </c>
      <c r="D15" t="s">
        <v>18</v>
      </c>
      <c r="E15" t="s">
        <v>20</v>
      </c>
      <c r="F15" t="s">
        <v>47</v>
      </c>
      <c r="G15" s="15">
        <v>9</v>
      </c>
      <c r="H15" s="22"/>
      <c r="I15" s="32"/>
      <c r="J15" s="32"/>
      <c r="K15" s="22"/>
      <c r="L15" s="19" t="str">
        <f t="shared" si="0"/>
        <v/>
      </c>
      <c r="M15" s="14"/>
      <c r="N15" s="14"/>
      <c r="O15" t="s">
        <v>16</v>
      </c>
    </row>
    <row r="16" spans="2:19" ht="19.5" thickBot="1" x14ac:dyDescent="0.3">
      <c r="G16" s="15">
        <v>10</v>
      </c>
      <c r="H16" s="14"/>
      <c r="I16" s="32"/>
      <c r="J16" s="32"/>
      <c r="K16" s="22"/>
      <c r="L16" s="19" t="str">
        <f t="shared" si="0"/>
        <v/>
      </c>
      <c r="M16" s="14"/>
      <c r="N16" s="14"/>
      <c r="O16" t="s">
        <v>16</v>
      </c>
    </row>
    <row r="17" spans="4:15" ht="19.5" thickBot="1" x14ac:dyDescent="0.3">
      <c r="G17" s="15">
        <v>11</v>
      </c>
      <c r="H17" s="14"/>
      <c r="I17" s="32"/>
      <c r="J17" s="32"/>
      <c r="K17" s="22"/>
      <c r="L17" s="19" t="str">
        <f t="shared" si="0"/>
        <v/>
      </c>
      <c r="M17" s="14"/>
      <c r="N17" s="14"/>
      <c r="O17" t="s">
        <v>16</v>
      </c>
    </row>
    <row r="18" spans="4:15" ht="19.5" thickBot="1" x14ac:dyDescent="0.3">
      <c r="G18" s="6" t="s">
        <v>48</v>
      </c>
      <c r="H18" s="7"/>
      <c r="I18" s="8"/>
      <c r="J18" s="12"/>
      <c r="K18" s="9"/>
      <c r="L18" s="13"/>
      <c r="M18" s="14"/>
      <c r="N18" s="14"/>
      <c r="O18" t="s">
        <v>16</v>
      </c>
    </row>
    <row r="19" spans="4:15" ht="19.5" thickBot="1" x14ac:dyDescent="0.3">
      <c r="G19" s="15">
        <v>1</v>
      </c>
      <c r="H19" s="22" t="str">
        <f>CONCATENATE(B19,C19,D19,E19,F19)</f>
        <v/>
      </c>
      <c r="I19" s="32"/>
      <c r="J19" s="32"/>
      <c r="K19" s="22"/>
      <c r="L19" s="19" t="str">
        <f t="shared" si="0"/>
        <v/>
      </c>
      <c r="M19" s="14"/>
      <c r="N19" s="14"/>
      <c r="O19" t="s">
        <v>16</v>
      </c>
    </row>
    <row r="20" spans="4:15" ht="19.5" thickBot="1" x14ac:dyDescent="0.3">
      <c r="G20" s="15">
        <v>2</v>
      </c>
      <c r="H20" s="22"/>
      <c r="I20" s="32"/>
      <c r="J20" s="32"/>
      <c r="K20" s="22"/>
      <c r="L20" s="19" t="str">
        <f t="shared" si="0"/>
        <v/>
      </c>
      <c r="M20" s="14"/>
      <c r="N20" s="14"/>
      <c r="O20" t="s">
        <v>16</v>
      </c>
    </row>
    <row r="21" spans="4:15" ht="19.5" thickBot="1" x14ac:dyDescent="0.3">
      <c r="G21" s="15">
        <v>3</v>
      </c>
      <c r="H21" s="14"/>
      <c r="I21" s="32"/>
      <c r="J21" s="32"/>
      <c r="K21" s="22"/>
      <c r="L21" s="19" t="str">
        <f t="shared" si="0"/>
        <v/>
      </c>
      <c r="M21" s="14"/>
      <c r="N21" s="14"/>
      <c r="O21" t="s">
        <v>16</v>
      </c>
    </row>
    <row r="22" spans="4:15" ht="19.5" thickBot="1" x14ac:dyDescent="0.3">
      <c r="G22" s="15">
        <v>4</v>
      </c>
      <c r="H22" s="14"/>
      <c r="I22" s="32"/>
      <c r="J22" s="32"/>
      <c r="K22" s="22"/>
      <c r="L22" s="19" t="str">
        <f t="shared" si="0"/>
        <v/>
      </c>
      <c r="M22" s="14"/>
      <c r="N22" s="14"/>
      <c r="O22" t="s">
        <v>16</v>
      </c>
    </row>
    <row r="23" spans="4:15" ht="19.5" thickBot="1" x14ac:dyDescent="0.3">
      <c r="G23" s="6" t="s">
        <v>49</v>
      </c>
      <c r="H23" s="7"/>
      <c r="I23" s="8"/>
      <c r="J23" s="9">
        <f>K23</f>
        <v>23</v>
      </c>
      <c r="K23" s="9">
        <f>L23</f>
        <v>23</v>
      </c>
      <c r="L23" s="9">
        <f>SUM(L25:L40)</f>
        <v>23</v>
      </c>
      <c r="M23" s="9"/>
      <c r="N23" s="33">
        <v>22</v>
      </c>
      <c r="O23" t="s">
        <v>16</v>
      </c>
    </row>
    <row r="24" spans="4:15" ht="19.5" thickBot="1" x14ac:dyDescent="0.3">
      <c r="G24" s="6" t="s">
        <v>15</v>
      </c>
      <c r="H24" s="7"/>
      <c r="I24" s="8"/>
      <c r="J24" s="12"/>
      <c r="K24" s="9"/>
      <c r="L24" s="13"/>
      <c r="M24" s="14"/>
      <c r="N24" s="14"/>
      <c r="O24" t="s">
        <v>16</v>
      </c>
    </row>
    <row r="25" spans="4:15" ht="19.5" thickBot="1" x14ac:dyDescent="0.3">
      <c r="D25" s="27"/>
      <c r="E25" s="27"/>
      <c r="G25" s="15">
        <v>1</v>
      </c>
      <c r="H25" s="24" t="s">
        <v>50</v>
      </c>
      <c r="I25" s="34" t="s">
        <v>51</v>
      </c>
      <c r="J25" s="22" t="s">
        <v>52</v>
      </c>
      <c r="K25" s="35">
        <v>2</v>
      </c>
      <c r="L25" s="19">
        <f t="shared" ref="L25:L35" si="1">IF(K25=0,"",VALUE(LEFT(K25,1)))</f>
        <v>2</v>
      </c>
      <c r="M25" s="34" t="s">
        <v>53</v>
      </c>
      <c r="N25" s="14"/>
      <c r="O25" t="s">
        <v>16</v>
      </c>
    </row>
    <row r="26" spans="4:15" ht="19.5" thickBot="1" x14ac:dyDescent="0.3">
      <c r="E26" s="27"/>
      <c r="G26" s="15">
        <v>2</v>
      </c>
      <c r="H26" s="24" t="s">
        <v>54</v>
      </c>
      <c r="I26" s="34" t="s">
        <v>55</v>
      </c>
      <c r="J26" s="22" t="s">
        <v>52</v>
      </c>
      <c r="K26" s="14">
        <v>2</v>
      </c>
      <c r="L26" s="19">
        <f t="shared" si="1"/>
        <v>2</v>
      </c>
      <c r="M26" s="25" t="s">
        <v>56</v>
      </c>
      <c r="N26" s="14"/>
      <c r="O26" t="s">
        <v>16</v>
      </c>
    </row>
    <row r="27" spans="4:15" ht="19.5" thickBot="1" x14ac:dyDescent="0.3">
      <c r="E27" s="27"/>
      <c r="G27" s="15">
        <v>3</v>
      </c>
      <c r="H27" s="24" t="s">
        <v>57</v>
      </c>
      <c r="I27" s="34" t="s">
        <v>58</v>
      </c>
      <c r="J27" s="22" t="s">
        <v>29</v>
      </c>
      <c r="K27" s="35">
        <v>2</v>
      </c>
      <c r="L27" s="19">
        <f t="shared" si="1"/>
        <v>2</v>
      </c>
      <c r="M27" s="34" t="s">
        <v>59</v>
      </c>
      <c r="N27" s="14"/>
      <c r="O27" t="s">
        <v>16</v>
      </c>
    </row>
    <row r="28" spans="4:15" ht="19.5" thickBot="1" x14ac:dyDescent="0.3">
      <c r="E28" s="27"/>
      <c r="G28" s="15">
        <v>4</v>
      </c>
      <c r="H28" s="24" t="s">
        <v>60</v>
      </c>
      <c r="I28" s="30" t="s">
        <v>61</v>
      </c>
      <c r="J28" s="22" t="s">
        <v>52</v>
      </c>
      <c r="K28" s="31">
        <v>2</v>
      </c>
      <c r="L28" s="19">
        <f t="shared" si="1"/>
        <v>2</v>
      </c>
      <c r="M28" s="14"/>
      <c r="N28" s="14"/>
      <c r="O28" t="s">
        <v>16</v>
      </c>
    </row>
    <row r="29" spans="4:15" ht="19.5" thickBot="1" x14ac:dyDescent="0.3">
      <c r="E29" s="27"/>
      <c r="G29" s="15">
        <v>5</v>
      </c>
      <c r="H29" s="24" t="s">
        <v>62</v>
      </c>
      <c r="I29" s="36" t="s">
        <v>63</v>
      </c>
      <c r="J29" s="22" t="s">
        <v>29</v>
      </c>
      <c r="K29" s="31">
        <v>2</v>
      </c>
      <c r="L29" s="19">
        <f t="shared" si="1"/>
        <v>2</v>
      </c>
      <c r="M29" s="30" t="s">
        <v>64</v>
      </c>
      <c r="N29" s="13"/>
      <c r="O29" t="s">
        <v>16</v>
      </c>
    </row>
    <row r="30" spans="4:15" ht="19.5" thickBot="1" x14ac:dyDescent="0.3">
      <c r="E30" s="27"/>
      <c r="G30" s="15">
        <v>6</v>
      </c>
      <c r="H30" s="24" t="s">
        <v>65</v>
      </c>
      <c r="I30" s="36" t="s">
        <v>66</v>
      </c>
      <c r="J30" s="22" t="s">
        <v>40</v>
      </c>
      <c r="K30" s="31">
        <v>3</v>
      </c>
      <c r="L30" s="19">
        <f t="shared" si="1"/>
        <v>3</v>
      </c>
      <c r="M30" s="25" t="s">
        <v>56</v>
      </c>
      <c r="N30" s="14"/>
      <c r="O30" t="s">
        <v>16</v>
      </c>
    </row>
    <row r="31" spans="4:15" ht="19.5" thickBot="1" x14ac:dyDescent="0.3">
      <c r="E31" s="27"/>
      <c r="G31" s="15">
        <v>7</v>
      </c>
      <c r="H31" s="24" t="s">
        <v>67</v>
      </c>
      <c r="I31" s="37" t="s">
        <v>68</v>
      </c>
      <c r="J31" s="22" t="s">
        <v>52</v>
      </c>
      <c r="K31" s="14">
        <v>2</v>
      </c>
      <c r="L31" s="19">
        <f t="shared" si="1"/>
        <v>2</v>
      </c>
      <c r="M31" s="36" t="s">
        <v>69</v>
      </c>
      <c r="N31" s="14"/>
      <c r="O31" t="s">
        <v>16</v>
      </c>
    </row>
    <row r="32" spans="4:15" ht="19.5" thickBot="1" x14ac:dyDescent="0.3">
      <c r="E32" s="27"/>
      <c r="G32" s="15">
        <v>8</v>
      </c>
      <c r="H32" s="24"/>
      <c r="I32" s="38"/>
      <c r="J32" s="22"/>
      <c r="K32" s="22"/>
      <c r="L32" s="19"/>
      <c r="M32" s="36"/>
      <c r="N32" s="14"/>
      <c r="O32" t="s">
        <v>16</v>
      </c>
    </row>
    <row r="33" spans="5:16" ht="19.5" thickBot="1" x14ac:dyDescent="0.3">
      <c r="G33" s="15">
        <v>9</v>
      </c>
      <c r="H33" s="24" t="s">
        <v>70</v>
      </c>
      <c r="I33" s="39" t="s">
        <v>71</v>
      </c>
      <c r="J33" s="22" t="s">
        <v>52</v>
      </c>
      <c r="K33" s="18">
        <v>2</v>
      </c>
      <c r="L33" s="19">
        <f t="shared" si="1"/>
        <v>2</v>
      </c>
      <c r="M33" s="25" t="s">
        <v>56</v>
      </c>
      <c r="N33" s="14"/>
      <c r="O33" t="s">
        <v>16</v>
      </c>
    </row>
    <row r="34" spans="5:16" ht="19.5" thickBot="1" x14ac:dyDescent="0.3">
      <c r="G34" s="40">
        <v>10</v>
      </c>
      <c r="H34" s="41" t="s">
        <v>72</v>
      </c>
      <c r="I34" s="42" t="s">
        <v>73</v>
      </c>
      <c r="J34" s="43" t="s">
        <v>52</v>
      </c>
      <c r="K34" s="44">
        <v>2</v>
      </c>
      <c r="L34" s="19">
        <f t="shared" si="1"/>
        <v>2</v>
      </c>
      <c r="M34" s="45" t="s">
        <v>74</v>
      </c>
      <c r="N34" s="19"/>
      <c r="O34" t="s">
        <v>16</v>
      </c>
    </row>
    <row r="35" spans="5:16" ht="19.5" thickBot="1" x14ac:dyDescent="0.3">
      <c r="E35" s="27"/>
      <c r="G35" s="15">
        <v>11</v>
      </c>
      <c r="H35" s="28" t="s">
        <v>75</v>
      </c>
      <c r="I35" s="29" t="s">
        <v>76</v>
      </c>
      <c r="J35" s="28" t="s">
        <v>77</v>
      </c>
      <c r="K35" s="46">
        <v>4</v>
      </c>
      <c r="L35" s="19">
        <f t="shared" si="1"/>
        <v>4</v>
      </c>
      <c r="M35" s="14"/>
      <c r="N35" s="14"/>
      <c r="O35" t="s">
        <v>16</v>
      </c>
    </row>
    <row r="36" spans="5:16" ht="19.5" thickBot="1" x14ac:dyDescent="0.3">
      <c r="G36" s="6" t="s">
        <v>48</v>
      </c>
      <c r="H36" s="7"/>
      <c r="I36" s="8"/>
      <c r="J36" s="12"/>
      <c r="K36" s="9"/>
      <c r="L36" s="13"/>
      <c r="M36" s="14"/>
      <c r="N36" s="14"/>
      <c r="O36" t="s">
        <v>16</v>
      </c>
    </row>
    <row r="37" spans="5:16" ht="19.5" thickBot="1" x14ac:dyDescent="0.3">
      <c r="G37" s="15">
        <v>1</v>
      </c>
      <c r="H37" s="22" t="str">
        <f>CONCATENATE(B37,C37,D37,E37,F37)</f>
        <v/>
      </c>
      <c r="I37" s="32"/>
      <c r="J37" s="32"/>
      <c r="K37" s="22"/>
      <c r="L37" s="19" t="str">
        <f>IF(K37=0,"",VALUE(LEFT(K37,1)))</f>
        <v/>
      </c>
      <c r="M37" s="14"/>
      <c r="N37" s="14"/>
      <c r="O37" t="s">
        <v>16</v>
      </c>
    </row>
    <row r="38" spans="5:16" ht="24" customHeight="1" thickBot="1" x14ac:dyDescent="0.3">
      <c r="G38" s="15">
        <v>2</v>
      </c>
      <c r="H38" s="22"/>
      <c r="I38" s="32"/>
      <c r="J38" s="32"/>
      <c r="K38" s="22"/>
      <c r="L38" s="19" t="str">
        <f>IF(K38=0,"",VALUE(LEFT(K38,1)))</f>
        <v/>
      </c>
      <c r="M38" s="14"/>
      <c r="N38" s="14"/>
      <c r="O38" t="s">
        <v>16</v>
      </c>
    </row>
    <row r="39" spans="5:16" ht="19.5" thickBot="1" x14ac:dyDescent="0.3">
      <c r="G39" s="15">
        <v>3</v>
      </c>
      <c r="H39" s="14"/>
      <c r="I39" s="32"/>
      <c r="J39" s="32"/>
      <c r="K39" s="22"/>
      <c r="L39" s="19" t="str">
        <f>IF(K39=0,"",VALUE(LEFT(K39,1)))</f>
        <v/>
      </c>
      <c r="M39" s="14"/>
      <c r="N39" s="14"/>
      <c r="O39" t="s">
        <v>16</v>
      </c>
    </row>
    <row r="40" spans="5:16" ht="19.5" thickBot="1" x14ac:dyDescent="0.3">
      <c r="G40" s="15">
        <v>4</v>
      </c>
      <c r="H40" s="14"/>
      <c r="I40" s="32"/>
      <c r="J40" s="32"/>
      <c r="K40" s="22"/>
      <c r="L40" s="19" t="str">
        <f>IF(K40=0,"",VALUE(LEFT(K40,1)))</f>
        <v/>
      </c>
      <c r="M40" s="14"/>
      <c r="N40" s="14"/>
      <c r="O40" t="s">
        <v>16</v>
      </c>
    </row>
    <row r="41" spans="5:16" ht="19.5" thickBot="1" x14ac:dyDescent="0.3">
      <c r="E41" s="27"/>
      <c r="G41" s="6" t="s">
        <v>78</v>
      </c>
      <c r="H41" s="7"/>
      <c r="I41" s="8"/>
      <c r="J41" s="9">
        <f>K41</f>
        <v>22</v>
      </c>
      <c r="K41" s="9">
        <f>L41</f>
        <v>22</v>
      </c>
      <c r="L41" s="9">
        <f>SUM(L43:L58)</f>
        <v>22</v>
      </c>
      <c r="M41" s="9"/>
      <c r="N41" s="33">
        <v>22</v>
      </c>
      <c r="O41" t="s">
        <v>16</v>
      </c>
    </row>
    <row r="42" spans="5:16" ht="19.5" thickBot="1" x14ac:dyDescent="0.3">
      <c r="E42" s="27"/>
      <c r="G42" s="6" t="s">
        <v>15</v>
      </c>
      <c r="H42" s="7"/>
      <c r="I42" s="8"/>
      <c r="J42" s="12"/>
      <c r="K42" s="9"/>
      <c r="L42" s="13"/>
      <c r="M42" s="14"/>
      <c r="N42" s="14"/>
      <c r="O42" t="s">
        <v>16</v>
      </c>
    </row>
    <row r="43" spans="5:16" ht="19.5" thickBot="1" x14ac:dyDescent="0.3">
      <c r="E43" s="27"/>
      <c r="G43" s="15">
        <v>1</v>
      </c>
      <c r="H43" s="47" t="s">
        <v>79</v>
      </c>
      <c r="I43" s="17" t="s">
        <v>80</v>
      </c>
      <c r="J43" s="22" t="s">
        <v>52</v>
      </c>
      <c r="K43" s="18">
        <v>2</v>
      </c>
      <c r="L43" s="19">
        <f t="shared" ref="L43:L53" si="2">IF(K43=0,"",VALUE(LEFT(K43,1)))</f>
        <v>2</v>
      </c>
      <c r="M43" s="13"/>
      <c r="N43" s="13"/>
      <c r="O43" t="s">
        <v>16</v>
      </c>
    </row>
    <row r="44" spans="5:16" ht="19.5" thickBot="1" x14ac:dyDescent="0.3">
      <c r="E44" s="27"/>
      <c r="G44" s="15">
        <v>2</v>
      </c>
      <c r="H44" s="24" t="s">
        <v>81</v>
      </c>
      <c r="I44" s="39" t="s">
        <v>82</v>
      </c>
      <c r="J44" s="22" t="s">
        <v>29</v>
      </c>
      <c r="K44" s="48">
        <v>2</v>
      </c>
      <c r="L44" s="19">
        <f t="shared" si="2"/>
        <v>2</v>
      </c>
      <c r="M44" s="34" t="s">
        <v>83</v>
      </c>
      <c r="N44" s="14"/>
      <c r="O44" t="s">
        <v>16</v>
      </c>
    </row>
    <row r="45" spans="5:16" ht="19.5" thickBot="1" x14ac:dyDescent="0.3">
      <c r="E45" s="27"/>
      <c r="G45" s="15">
        <v>3</v>
      </c>
      <c r="H45" s="24" t="s">
        <v>84</v>
      </c>
      <c r="I45" s="37" t="s">
        <v>85</v>
      </c>
      <c r="J45" s="22" t="s">
        <v>52</v>
      </c>
      <c r="K45" s="22">
        <v>2</v>
      </c>
      <c r="L45" s="19">
        <f t="shared" si="2"/>
        <v>2</v>
      </c>
      <c r="M45" s="37" t="s">
        <v>86</v>
      </c>
      <c r="N45" s="14"/>
      <c r="O45" t="s">
        <v>16</v>
      </c>
      <c r="P45">
        <f>22+21</f>
        <v>43</v>
      </c>
    </row>
    <row r="46" spans="5:16" ht="19.5" thickBot="1" x14ac:dyDescent="0.3">
      <c r="G46" s="15">
        <v>4</v>
      </c>
      <c r="H46" s="24" t="s">
        <v>87</v>
      </c>
      <c r="I46" s="37" t="s">
        <v>88</v>
      </c>
      <c r="J46" s="22" t="s">
        <v>52</v>
      </c>
      <c r="K46" s="35">
        <v>2</v>
      </c>
      <c r="L46" s="19">
        <f t="shared" si="2"/>
        <v>2</v>
      </c>
      <c r="M46" s="37" t="s">
        <v>89</v>
      </c>
      <c r="N46" s="14"/>
      <c r="O46" t="s">
        <v>16</v>
      </c>
      <c r="P46">
        <f>P45/3</f>
        <v>14.333333333333334</v>
      </c>
    </row>
    <row r="47" spans="5:16" ht="19.5" thickBot="1" x14ac:dyDescent="0.3">
      <c r="G47" s="15">
        <v>5</v>
      </c>
      <c r="H47" s="24" t="s">
        <v>90</v>
      </c>
      <c r="I47" s="37" t="s">
        <v>91</v>
      </c>
      <c r="J47" s="22" t="s">
        <v>29</v>
      </c>
      <c r="K47" s="35">
        <v>2</v>
      </c>
      <c r="L47" s="19">
        <f t="shared" si="2"/>
        <v>2</v>
      </c>
      <c r="M47" s="37" t="s">
        <v>92</v>
      </c>
      <c r="N47" s="14"/>
      <c r="O47" t="s">
        <v>16</v>
      </c>
    </row>
    <row r="48" spans="5:16" ht="19.5" thickBot="1" x14ac:dyDescent="0.3">
      <c r="G48" s="15">
        <v>6</v>
      </c>
      <c r="H48" s="49"/>
      <c r="I48" s="50"/>
      <c r="J48" s="51"/>
      <c r="K48" s="51"/>
      <c r="L48" s="52"/>
      <c r="M48" s="50"/>
      <c r="N48" s="14"/>
      <c r="O48" t="s">
        <v>16</v>
      </c>
    </row>
    <row r="49" spans="5:23" ht="19.5" thickBot="1" x14ac:dyDescent="0.3">
      <c r="G49" s="40">
        <v>7</v>
      </c>
      <c r="H49" s="41" t="s">
        <v>93</v>
      </c>
      <c r="I49" s="53" t="s">
        <v>94</v>
      </c>
      <c r="J49" s="43" t="s">
        <v>29</v>
      </c>
      <c r="K49" s="43">
        <v>2</v>
      </c>
      <c r="L49" s="19">
        <f t="shared" si="2"/>
        <v>2</v>
      </c>
      <c r="M49" s="54" t="s">
        <v>69</v>
      </c>
      <c r="N49" s="19"/>
      <c r="O49" t="s">
        <v>16</v>
      </c>
    </row>
    <row r="50" spans="5:23" ht="33.75" thickBot="1" x14ac:dyDescent="0.3">
      <c r="G50" s="15">
        <v>8</v>
      </c>
      <c r="H50" s="41" t="s">
        <v>95</v>
      </c>
      <c r="I50" s="53" t="s">
        <v>96</v>
      </c>
      <c r="J50" s="43" t="s">
        <v>40</v>
      </c>
      <c r="K50" s="19">
        <v>3</v>
      </c>
      <c r="L50" s="19">
        <f>IF(K50=0,"",VALUE(LEFT(K50,1)))</f>
        <v>3</v>
      </c>
      <c r="M50" s="54" t="s">
        <v>69</v>
      </c>
      <c r="N50" s="19"/>
      <c r="O50" t="s">
        <v>16</v>
      </c>
    </row>
    <row r="51" spans="5:23" ht="19.5" thickBot="1" x14ac:dyDescent="0.3">
      <c r="G51" s="15">
        <v>9</v>
      </c>
      <c r="H51" s="24" t="s">
        <v>97</v>
      </c>
      <c r="I51" s="55" t="s">
        <v>98</v>
      </c>
      <c r="J51" s="22" t="s">
        <v>99</v>
      </c>
      <c r="K51" s="56">
        <v>1</v>
      </c>
      <c r="L51" s="19">
        <f t="shared" si="2"/>
        <v>1</v>
      </c>
      <c r="M51" s="14"/>
      <c r="N51" s="14"/>
      <c r="O51" t="s">
        <v>16</v>
      </c>
    </row>
    <row r="52" spans="5:23" ht="19.5" thickBot="1" x14ac:dyDescent="0.3">
      <c r="E52" s="27"/>
      <c r="G52" s="15">
        <v>10</v>
      </c>
      <c r="H52" s="57" t="s">
        <v>100</v>
      </c>
      <c r="I52" s="29" t="s">
        <v>101</v>
      </c>
      <c r="J52" s="28" t="s">
        <v>102</v>
      </c>
      <c r="K52" s="46">
        <v>4</v>
      </c>
      <c r="L52" s="19">
        <f t="shared" si="2"/>
        <v>4</v>
      </c>
      <c r="M52" s="14"/>
      <c r="N52" s="14"/>
      <c r="O52" t="s">
        <v>16</v>
      </c>
    </row>
    <row r="53" spans="5:23" ht="19.5" thickBot="1" x14ac:dyDescent="0.3">
      <c r="G53" s="15">
        <v>11</v>
      </c>
      <c r="H53" s="14"/>
      <c r="I53" s="32"/>
      <c r="J53" s="32"/>
      <c r="K53" s="22"/>
      <c r="L53" s="19" t="str">
        <f t="shared" si="2"/>
        <v/>
      </c>
      <c r="M53" s="14"/>
      <c r="N53" s="14"/>
      <c r="O53" t="s">
        <v>16</v>
      </c>
    </row>
    <row r="54" spans="5:23" ht="19.5" thickBot="1" x14ac:dyDescent="0.3">
      <c r="G54" s="6" t="s">
        <v>48</v>
      </c>
      <c r="H54" s="7"/>
      <c r="I54" s="8"/>
      <c r="J54" s="12"/>
      <c r="K54" s="9"/>
      <c r="L54" s="13"/>
      <c r="M54" s="14"/>
      <c r="N54" s="14"/>
      <c r="O54" t="s">
        <v>16</v>
      </c>
    </row>
    <row r="55" spans="5:23" ht="19.5" thickBot="1" x14ac:dyDescent="0.3">
      <c r="G55" s="15">
        <v>1</v>
      </c>
      <c r="H55" s="24"/>
      <c r="I55" s="58"/>
      <c r="J55" s="22"/>
      <c r="K55" s="22"/>
      <c r="L55" s="19"/>
      <c r="M55" s="36"/>
      <c r="N55" s="14"/>
      <c r="O55" t="s">
        <v>16</v>
      </c>
    </row>
    <row r="56" spans="5:23" ht="19.5" thickBot="1" x14ac:dyDescent="0.3">
      <c r="G56" s="15">
        <v>2</v>
      </c>
      <c r="H56" s="24" t="s">
        <v>103</v>
      </c>
      <c r="I56" s="38" t="s">
        <v>104</v>
      </c>
      <c r="J56" s="22" t="s">
        <v>29</v>
      </c>
      <c r="K56" s="22">
        <v>2</v>
      </c>
      <c r="L56" s="19">
        <f>IF(K56=0,"",VALUE(LEFT(K56,1)))</f>
        <v>2</v>
      </c>
      <c r="M56" s="39" t="s">
        <v>74</v>
      </c>
      <c r="N56" s="14"/>
      <c r="O56" t="s">
        <v>16</v>
      </c>
    </row>
    <row r="57" spans="5:23" ht="19.5" hidden="1" thickBot="1" x14ac:dyDescent="0.3">
      <c r="E57" s="27"/>
      <c r="G57" s="15">
        <v>3</v>
      </c>
      <c r="H57" s="14"/>
      <c r="I57" s="32"/>
      <c r="J57" s="32"/>
      <c r="K57" s="22"/>
      <c r="L57" s="19" t="str">
        <f>IF(K57=0,"",VALUE(LEFT(K57,1)))</f>
        <v/>
      </c>
      <c r="M57" s="14"/>
      <c r="N57" s="14"/>
      <c r="O57" t="s">
        <v>16</v>
      </c>
    </row>
    <row r="58" spans="5:23" ht="19.5" hidden="1" thickBot="1" x14ac:dyDescent="0.3">
      <c r="E58" s="27"/>
      <c r="G58" s="15">
        <v>4</v>
      </c>
      <c r="H58" s="14"/>
      <c r="I58" s="32"/>
      <c r="J58" s="32"/>
      <c r="K58" s="22"/>
      <c r="L58" s="19" t="str">
        <f>IF(K58=0,"",VALUE(LEFT(K58,1)))</f>
        <v/>
      </c>
      <c r="M58" s="14"/>
      <c r="N58" s="14"/>
      <c r="O58" t="s">
        <v>16</v>
      </c>
    </row>
    <row r="59" spans="5:23" ht="19.5" thickBot="1" x14ac:dyDescent="0.3">
      <c r="E59" s="27"/>
      <c r="G59" s="6" t="s">
        <v>105</v>
      </c>
      <c r="H59" s="7"/>
      <c r="I59" s="8"/>
      <c r="J59" s="9">
        <f>K59</f>
        <v>27</v>
      </c>
      <c r="K59" s="9">
        <f>L59</f>
        <v>27</v>
      </c>
      <c r="L59" s="9">
        <f>SUM(L61:L76)</f>
        <v>27</v>
      </c>
      <c r="M59" s="9"/>
      <c r="N59" s="10">
        <v>28</v>
      </c>
      <c r="O59" t="s">
        <v>16</v>
      </c>
    </row>
    <row r="60" spans="5:23" ht="19.5" thickBot="1" x14ac:dyDescent="0.3">
      <c r="G60" s="6" t="s">
        <v>15</v>
      </c>
      <c r="H60" s="7"/>
      <c r="I60" s="8"/>
      <c r="J60" s="12"/>
      <c r="K60" s="9"/>
      <c r="L60" s="13"/>
      <c r="M60" s="14"/>
      <c r="N60" s="14"/>
      <c r="O60" t="s">
        <v>16</v>
      </c>
    </row>
    <row r="61" spans="5:23" ht="36.75" customHeight="1" thickBot="1" x14ac:dyDescent="0.3">
      <c r="G61" s="15">
        <v>1</v>
      </c>
      <c r="H61" s="24" t="s">
        <v>106</v>
      </c>
      <c r="I61" s="59" t="s">
        <v>107</v>
      </c>
      <c r="J61" s="22" t="s">
        <v>29</v>
      </c>
      <c r="K61" s="22">
        <v>2</v>
      </c>
      <c r="L61" s="19">
        <f>IF(K61=0,"",VALUE(LEFT(K61,1)))</f>
        <v>2</v>
      </c>
      <c r="M61" s="34" t="s">
        <v>108</v>
      </c>
      <c r="N61" s="14"/>
      <c r="O61" t="s">
        <v>16</v>
      </c>
      <c r="R61" s="24" t="s">
        <v>95</v>
      </c>
      <c r="S61" s="34" t="s">
        <v>96</v>
      </c>
      <c r="T61" s="22" t="s">
        <v>40</v>
      </c>
      <c r="U61" s="14">
        <v>3</v>
      </c>
      <c r="V61" s="19">
        <f>IF(U61=0,"",VALUE(LEFT(U61,1)))</f>
        <v>3</v>
      </c>
      <c r="W61" s="36" t="s">
        <v>69</v>
      </c>
    </row>
    <row r="62" spans="5:23" ht="19.5" thickBot="1" x14ac:dyDescent="0.3">
      <c r="G62" s="15">
        <v>2</v>
      </c>
      <c r="H62" s="24" t="s">
        <v>109</v>
      </c>
      <c r="I62" s="60" t="s">
        <v>110</v>
      </c>
      <c r="J62" s="22" t="s">
        <v>29</v>
      </c>
      <c r="K62" s="22">
        <v>2</v>
      </c>
      <c r="L62" s="19">
        <f>IF(K62=0,"",VALUE(LEFT(K62,1)))</f>
        <v>2</v>
      </c>
      <c r="M62" s="37" t="s">
        <v>111</v>
      </c>
      <c r="N62" s="14"/>
      <c r="O62" t="s">
        <v>16</v>
      </c>
    </row>
    <row r="63" spans="5:23" ht="19.5" thickBot="1" x14ac:dyDescent="0.3">
      <c r="G63" s="15">
        <v>3</v>
      </c>
      <c r="H63" s="24" t="s">
        <v>112</v>
      </c>
      <c r="I63" s="61" t="s">
        <v>113</v>
      </c>
      <c r="J63" s="22" t="s">
        <v>52</v>
      </c>
      <c r="K63" s="14">
        <v>2</v>
      </c>
      <c r="L63" s="19">
        <f>IF(K63=0,"",VALUE(LEFT(K63,1)))</f>
        <v>2</v>
      </c>
      <c r="M63" s="37" t="s">
        <v>86</v>
      </c>
      <c r="N63" s="13"/>
      <c r="O63" t="s">
        <v>16</v>
      </c>
    </row>
    <row r="64" spans="5:23" ht="19.5" thickBot="1" x14ac:dyDescent="0.3">
      <c r="G64" s="40">
        <v>4</v>
      </c>
      <c r="H64" s="41" t="s">
        <v>114</v>
      </c>
      <c r="I64" s="62" t="s">
        <v>115</v>
      </c>
      <c r="J64" s="43" t="s">
        <v>52</v>
      </c>
      <c r="K64" s="43">
        <v>2</v>
      </c>
      <c r="L64" s="19">
        <f>IF(K64=0,"",VALUE(LEFT(K64,1)))</f>
        <v>2</v>
      </c>
      <c r="M64" s="19"/>
      <c r="N64" s="19"/>
      <c r="O64" t="s">
        <v>16</v>
      </c>
    </row>
    <row r="65" spans="5:15" ht="19.5" thickBot="1" x14ac:dyDescent="0.3">
      <c r="G65" s="15">
        <v>5</v>
      </c>
      <c r="H65" s="24" t="s">
        <v>116</v>
      </c>
      <c r="I65" s="63" t="s">
        <v>117</v>
      </c>
      <c r="J65" s="22" t="s">
        <v>29</v>
      </c>
      <c r="K65" s="14">
        <v>2</v>
      </c>
      <c r="L65" s="19">
        <f>IF(K65=0,"",VALUE(LEFT(K65,1)))</f>
        <v>2</v>
      </c>
      <c r="M65" s="61" t="s">
        <v>118</v>
      </c>
      <c r="N65" s="14"/>
      <c r="O65" t="s">
        <v>16</v>
      </c>
    </row>
    <row r="66" spans="5:15" ht="19.5" thickBot="1" x14ac:dyDescent="0.3">
      <c r="G66" s="15">
        <v>6</v>
      </c>
      <c r="H66" s="24" t="s">
        <v>119</v>
      </c>
      <c r="I66" s="17" t="s">
        <v>120</v>
      </c>
      <c r="J66" s="22" t="s">
        <v>99</v>
      </c>
      <c r="K66" s="18">
        <v>1</v>
      </c>
      <c r="L66" s="19">
        <f t="shared" ref="L66:L76" si="3">IF(K66=0,"",VALUE(LEFT(K66,1)))</f>
        <v>1</v>
      </c>
      <c r="M66" s="55" t="s">
        <v>121</v>
      </c>
      <c r="N66" s="14"/>
      <c r="O66" t="s">
        <v>16</v>
      </c>
    </row>
    <row r="67" spans="5:15" ht="19.5" thickBot="1" x14ac:dyDescent="0.3">
      <c r="E67" s="27"/>
      <c r="G67" s="15">
        <v>7</v>
      </c>
      <c r="H67" s="24" t="s">
        <v>122</v>
      </c>
      <c r="I67" s="64" t="s">
        <v>123</v>
      </c>
      <c r="J67" s="22" t="s">
        <v>124</v>
      </c>
      <c r="K67" s="56">
        <v>6</v>
      </c>
      <c r="L67" s="19">
        <f t="shared" si="3"/>
        <v>6</v>
      </c>
      <c r="M67" s="14"/>
      <c r="N67" s="14"/>
      <c r="O67" t="s">
        <v>16</v>
      </c>
    </row>
    <row r="68" spans="5:15" ht="19.5" thickBot="1" x14ac:dyDescent="0.3">
      <c r="E68" s="27"/>
      <c r="G68" s="15">
        <v>8</v>
      </c>
      <c r="H68" s="49" t="s">
        <v>125</v>
      </c>
      <c r="I68" s="65" t="s">
        <v>126</v>
      </c>
      <c r="J68" s="51" t="s">
        <v>52</v>
      </c>
      <c r="K68" s="51">
        <v>2</v>
      </c>
      <c r="L68" s="52">
        <f t="shared" si="3"/>
        <v>2</v>
      </c>
      <c r="M68" s="66" t="s">
        <v>53</v>
      </c>
      <c r="N68" s="14"/>
      <c r="O68" t="s">
        <v>16</v>
      </c>
    </row>
    <row r="69" spans="5:15" ht="19.5" thickBot="1" x14ac:dyDescent="0.3">
      <c r="G69" s="15">
        <v>9</v>
      </c>
      <c r="H69" s="49" t="s">
        <v>127</v>
      </c>
      <c r="I69" s="50" t="s">
        <v>128</v>
      </c>
      <c r="J69" s="51" t="s">
        <v>29</v>
      </c>
      <c r="K69" s="51">
        <v>2</v>
      </c>
      <c r="L69" s="52">
        <f t="shared" si="3"/>
        <v>2</v>
      </c>
      <c r="M69" s="50" t="s">
        <v>129</v>
      </c>
      <c r="N69" s="14"/>
      <c r="O69" t="s">
        <v>16</v>
      </c>
    </row>
    <row r="70" spans="5:15" ht="19.5" thickBot="1" x14ac:dyDescent="0.3">
      <c r="G70" s="15">
        <v>10</v>
      </c>
      <c r="H70" s="24"/>
      <c r="I70" s="17"/>
      <c r="J70" s="22"/>
      <c r="K70" s="18"/>
      <c r="L70" s="19" t="str">
        <f t="shared" si="3"/>
        <v/>
      </c>
      <c r="M70" s="14"/>
      <c r="N70" s="14"/>
      <c r="O70" t="s">
        <v>16</v>
      </c>
    </row>
    <row r="71" spans="5:15" ht="19.5" thickBot="1" x14ac:dyDescent="0.3">
      <c r="G71" s="15">
        <v>11</v>
      </c>
      <c r="H71" s="24"/>
      <c r="I71" s="64"/>
      <c r="J71" s="22"/>
      <c r="K71" s="56"/>
      <c r="L71" s="19" t="str">
        <f t="shared" si="3"/>
        <v/>
      </c>
      <c r="M71" s="14"/>
      <c r="N71" s="14"/>
      <c r="O71" t="s">
        <v>16</v>
      </c>
    </row>
    <row r="72" spans="5:15" ht="19.5" thickBot="1" x14ac:dyDescent="0.3">
      <c r="G72" s="6" t="s">
        <v>48</v>
      </c>
      <c r="H72" s="7"/>
      <c r="I72" s="8"/>
      <c r="J72" s="12"/>
      <c r="K72" s="9"/>
      <c r="L72" s="13"/>
      <c r="M72" s="14"/>
      <c r="N72" s="14"/>
      <c r="O72" t="s">
        <v>16</v>
      </c>
    </row>
    <row r="73" spans="5:15" ht="19.5" thickBot="1" x14ac:dyDescent="0.3">
      <c r="E73" s="27"/>
      <c r="G73" s="15">
        <v>1</v>
      </c>
      <c r="H73" s="24" t="s">
        <v>130</v>
      </c>
      <c r="I73" s="67" t="s">
        <v>131</v>
      </c>
      <c r="J73" s="22" t="s">
        <v>29</v>
      </c>
      <c r="K73" s="22">
        <v>2</v>
      </c>
      <c r="L73" s="19">
        <f t="shared" si="3"/>
        <v>2</v>
      </c>
      <c r="M73" s="37" t="s">
        <v>132</v>
      </c>
      <c r="N73" s="14"/>
      <c r="O73" t="s">
        <v>16</v>
      </c>
    </row>
    <row r="74" spans="5:15" ht="19.5" thickBot="1" x14ac:dyDescent="0.3">
      <c r="E74" s="27"/>
      <c r="G74" s="15">
        <v>2</v>
      </c>
      <c r="H74" s="24" t="s">
        <v>133</v>
      </c>
      <c r="I74" s="68" t="s">
        <v>134</v>
      </c>
      <c r="J74" s="22" t="s">
        <v>52</v>
      </c>
      <c r="K74" s="22">
        <v>2</v>
      </c>
      <c r="L74" s="19">
        <f t="shared" si="3"/>
        <v>2</v>
      </c>
      <c r="M74" s="14"/>
      <c r="N74" s="14"/>
      <c r="O74" t="s">
        <v>16</v>
      </c>
    </row>
    <row r="75" spans="5:15" ht="33.75" thickBot="1" x14ac:dyDescent="0.3">
      <c r="E75" s="27"/>
      <c r="G75" s="15">
        <v>3</v>
      </c>
      <c r="H75" s="49" t="s">
        <v>135</v>
      </c>
      <c r="I75" s="69" t="s">
        <v>136</v>
      </c>
      <c r="J75" s="51" t="s">
        <v>52</v>
      </c>
      <c r="K75" s="51">
        <v>2</v>
      </c>
      <c r="L75" s="52">
        <f>IF(K75=0,"",VALUE(LEFT(K75,1)))</f>
        <v>2</v>
      </c>
      <c r="M75" s="50" t="s">
        <v>69</v>
      </c>
      <c r="N75" s="14"/>
      <c r="O75" t="s">
        <v>16</v>
      </c>
    </row>
    <row r="76" spans="5:15" ht="19.5" hidden="1" thickBot="1" x14ac:dyDescent="0.3">
      <c r="E76" s="27"/>
      <c r="G76" s="15">
        <v>4</v>
      </c>
      <c r="H76" s="14"/>
      <c r="I76" s="32"/>
      <c r="J76" s="32"/>
      <c r="K76" s="22"/>
      <c r="L76" s="19" t="str">
        <f t="shared" si="3"/>
        <v/>
      </c>
      <c r="M76" s="14"/>
      <c r="N76" s="14"/>
    </row>
    <row r="77" spans="5:15" ht="19.5" hidden="1" thickBot="1" x14ac:dyDescent="0.3">
      <c r="G77" s="6" t="s">
        <v>137</v>
      </c>
      <c r="H77" s="7"/>
      <c r="I77" s="8"/>
      <c r="J77" s="12"/>
      <c r="K77" s="9">
        <f>L77</f>
        <v>0</v>
      </c>
      <c r="L77" s="9">
        <f>SUM(L79:L94)</f>
        <v>0</v>
      </c>
      <c r="M77" s="9"/>
      <c r="N77" s="10"/>
      <c r="O77" t="s">
        <v>138</v>
      </c>
    </row>
    <row r="78" spans="5:15" ht="19.5" hidden="1" thickBot="1" x14ac:dyDescent="0.3">
      <c r="G78" s="6" t="s">
        <v>15</v>
      </c>
      <c r="H78" s="7"/>
      <c r="I78" s="8"/>
      <c r="J78" s="12"/>
      <c r="K78" s="9"/>
      <c r="L78" s="13"/>
      <c r="M78" s="14"/>
      <c r="N78" s="14"/>
    </row>
    <row r="79" spans="5:15" ht="19.5" hidden="1" thickBot="1" x14ac:dyDescent="0.3">
      <c r="G79" s="15">
        <v>1</v>
      </c>
      <c r="H79" s="22" t="str">
        <f>CONCATENATE(B79,C79,D79,E79,F79)</f>
        <v/>
      </c>
      <c r="I79" s="70"/>
      <c r="J79" s="70"/>
      <c r="K79" s="14"/>
      <c r="L79" s="19" t="str">
        <f>IF(K79=0,"",VALUE(LEFT(K79,1)))</f>
        <v/>
      </c>
      <c r="M79" s="13"/>
      <c r="N79" s="13"/>
    </row>
    <row r="80" spans="5:15" ht="19.5" hidden="1" thickBot="1" x14ac:dyDescent="0.3">
      <c r="G80" s="15">
        <v>2</v>
      </c>
      <c r="H80" s="22" t="str">
        <f t="shared" ref="H80:H87" si="4">CONCATENATE(B80,C80,D80,E80,F80)</f>
        <v/>
      </c>
      <c r="I80" s="70"/>
      <c r="J80" s="70"/>
      <c r="K80" s="14"/>
      <c r="L80" s="19" t="str">
        <f t="shared" ref="L80:L94" si="5">IF(K80=0,"",VALUE(LEFT(K80,1)))</f>
        <v/>
      </c>
      <c r="M80" s="14"/>
      <c r="N80" s="14"/>
    </row>
    <row r="81" spans="5:15" ht="19.5" hidden="1" thickBot="1" x14ac:dyDescent="0.3">
      <c r="G81" s="15">
        <v>3</v>
      </c>
      <c r="H81" s="22" t="str">
        <f t="shared" si="4"/>
        <v/>
      </c>
      <c r="I81" s="70"/>
      <c r="J81" s="70"/>
      <c r="K81" s="14"/>
      <c r="L81" s="19" t="str">
        <f t="shared" si="5"/>
        <v/>
      </c>
      <c r="M81" s="14"/>
      <c r="N81" s="14"/>
    </row>
    <row r="82" spans="5:15" ht="19.5" hidden="1" thickBot="1" x14ac:dyDescent="0.3">
      <c r="G82" s="15">
        <v>4</v>
      </c>
      <c r="H82" s="22" t="str">
        <f t="shared" si="4"/>
        <v/>
      </c>
      <c r="I82" s="32"/>
      <c r="J82" s="32"/>
      <c r="K82" s="22"/>
      <c r="L82" s="19" t="str">
        <f t="shared" si="5"/>
        <v/>
      </c>
      <c r="M82" s="14"/>
      <c r="N82" s="14"/>
    </row>
    <row r="83" spans="5:15" ht="19.5" hidden="1" thickBot="1" x14ac:dyDescent="0.3">
      <c r="E83" s="27"/>
      <c r="G83" s="15">
        <v>5</v>
      </c>
      <c r="H83" s="22" t="str">
        <f t="shared" si="4"/>
        <v/>
      </c>
      <c r="I83" s="32"/>
      <c r="J83" s="32"/>
      <c r="K83" s="22"/>
      <c r="L83" s="19" t="str">
        <f t="shared" si="5"/>
        <v/>
      </c>
      <c r="M83" s="14"/>
      <c r="N83" s="14"/>
    </row>
    <row r="84" spans="5:15" ht="19.5" hidden="1" thickBot="1" x14ac:dyDescent="0.3">
      <c r="E84" s="27"/>
      <c r="G84" s="15">
        <v>6</v>
      </c>
      <c r="H84" s="22" t="str">
        <f t="shared" si="4"/>
        <v/>
      </c>
      <c r="I84" s="23"/>
      <c r="J84" s="32"/>
      <c r="K84" s="22"/>
      <c r="L84" s="19" t="str">
        <f t="shared" si="5"/>
        <v/>
      </c>
      <c r="M84" s="14"/>
      <c r="N84" s="14"/>
    </row>
    <row r="85" spans="5:15" ht="19.5" hidden="1" thickBot="1" x14ac:dyDescent="0.3">
      <c r="G85" s="15">
        <v>7</v>
      </c>
      <c r="H85" s="22" t="str">
        <f t="shared" si="4"/>
        <v/>
      </c>
      <c r="I85" s="32"/>
      <c r="J85" s="32"/>
      <c r="K85" s="22"/>
      <c r="L85" s="19" t="str">
        <f t="shared" si="5"/>
        <v/>
      </c>
      <c r="M85" s="14"/>
      <c r="N85" s="14"/>
    </row>
    <row r="86" spans="5:15" ht="19.5" hidden="1" thickBot="1" x14ac:dyDescent="0.3">
      <c r="G86" s="15">
        <v>8</v>
      </c>
      <c r="H86" s="22" t="str">
        <f t="shared" si="4"/>
        <v/>
      </c>
      <c r="I86" s="32"/>
      <c r="J86" s="32"/>
      <c r="K86" s="22"/>
      <c r="L86" s="19" t="str">
        <f t="shared" si="5"/>
        <v/>
      </c>
      <c r="M86" s="14"/>
      <c r="N86" s="14"/>
    </row>
    <row r="87" spans="5:15" ht="19.5" hidden="1" thickBot="1" x14ac:dyDescent="0.3">
      <c r="G87" s="15">
        <v>9</v>
      </c>
      <c r="H87" s="22" t="str">
        <f t="shared" si="4"/>
        <v/>
      </c>
      <c r="I87" s="32"/>
      <c r="J87" s="32"/>
      <c r="K87" s="22"/>
      <c r="L87" s="19" t="str">
        <f t="shared" si="5"/>
        <v/>
      </c>
      <c r="M87" s="14"/>
      <c r="N87" s="14"/>
    </row>
    <row r="88" spans="5:15" ht="19.5" hidden="1" thickBot="1" x14ac:dyDescent="0.3">
      <c r="G88" s="15">
        <v>10</v>
      </c>
      <c r="H88" s="14"/>
      <c r="I88" s="32"/>
      <c r="J88" s="32"/>
      <c r="K88" s="22"/>
      <c r="L88" s="19" t="str">
        <f t="shared" si="5"/>
        <v/>
      </c>
      <c r="M88" s="14"/>
      <c r="N88" s="14"/>
    </row>
    <row r="89" spans="5:15" ht="19.5" hidden="1" thickBot="1" x14ac:dyDescent="0.3">
      <c r="E89" s="27"/>
      <c r="G89" s="15">
        <v>11</v>
      </c>
      <c r="H89" s="14"/>
      <c r="I89" s="32"/>
      <c r="J89" s="32"/>
      <c r="K89" s="22"/>
      <c r="L89" s="19" t="str">
        <f t="shared" si="5"/>
        <v/>
      </c>
      <c r="M89" s="14"/>
      <c r="N89" s="14"/>
    </row>
    <row r="90" spans="5:15" ht="19.5" hidden="1" thickBot="1" x14ac:dyDescent="0.3">
      <c r="E90" s="27"/>
      <c r="G90" s="6" t="s">
        <v>48</v>
      </c>
      <c r="H90" s="7"/>
      <c r="I90" s="8"/>
      <c r="J90" s="12"/>
      <c r="K90" s="9"/>
      <c r="L90" s="13"/>
      <c r="M90" s="14"/>
      <c r="N90" s="14"/>
    </row>
    <row r="91" spans="5:15" ht="19.5" hidden="1" thickBot="1" x14ac:dyDescent="0.3">
      <c r="G91" s="15">
        <v>1</v>
      </c>
      <c r="H91" s="22" t="str">
        <f>CONCATENATE(B91,C91,D91,E91,F91)</f>
        <v/>
      </c>
      <c r="I91" s="32"/>
      <c r="J91" s="32"/>
      <c r="K91" s="22"/>
      <c r="L91" s="19" t="str">
        <f t="shared" si="5"/>
        <v/>
      </c>
      <c r="M91" s="14"/>
      <c r="N91" s="14"/>
    </row>
    <row r="92" spans="5:15" ht="19.5" hidden="1" thickBot="1" x14ac:dyDescent="0.3">
      <c r="G92" s="15">
        <v>2</v>
      </c>
      <c r="H92" s="22"/>
      <c r="I92" s="32"/>
      <c r="J92" s="32"/>
      <c r="K92" s="22"/>
      <c r="L92" s="19" t="str">
        <f t="shared" si="5"/>
        <v/>
      </c>
      <c r="M92" s="14"/>
      <c r="N92" s="14"/>
    </row>
    <row r="93" spans="5:15" ht="19.5" hidden="1" thickBot="1" x14ac:dyDescent="0.3">
      <c r="G93" s="15">
        <v>3</v>
      </c>
      <c r="H93" s="14"/>
      <c r="I93" s="32"/>
      <c r="J93" s="32"/>
      <c r="K93" s="22"/>
      <c r="L93" s="19" t="str">
        <f t="shared" si="5"/>
        <v/>
      </c>
      <c r="M93" s="14"/>
      <c r="N93" s="14"/>
    </row>
    <row r="94" spans="5:15" ht="19.5" hidden="1" thickBot="1" x14ac:dyDescent="0.3">
      <c r="G94" s="15">
        <v>4</v>
      </c>
      <c r="H94" s="14"/>
      <c r="I94" s="32"/>
      <c r="J94" s="32"/>
      <c r="K94" s="22"/>
      <c r="L94" s="19" t="str">
        <f t="shared" si="5"/>
        <v/>
      </c>
      <c r="M94" s="14"/>
      <c r="N94" s="14"/>
    </row>
    <row r="95" spans="5:15" ht="19.5" hidden="1" thickBot="1" x14ac:dyDescent="0.3">
      <c r="G95" s="6" t="s">
        <v>139</v>
      </c>
      <c r="H95" s="7"/>
      <c r="I95" s="8"/>
      <c r="J95" s="12"/>
      <c r="K95" s="9">
        <f>L95</f>
        <v>0</v>
      </c>
      <c r="L95" s="9">
        <f>SUM(L97:L112)</f>
        <v>0</v>
      </c>
      <c r="M95" s="9"/>
      <c r="N95" s="10"/>
      <c r="O95" t="s">
        <v>138</v>
      </c>
    </row>
    <row r="96" spans="5:15" ht="19.5" hidden="1" thickBot="1" x14ac:dyDescent="0.3">
      <c r="G96" s="6" t="s">
        <v>15</v>
      </c>
      <c r="H96" s="7"/>
      <c r="I96" s="8"/>
      <c r="J96" s="12"/>
      <c r="K96" s="9"/>
      <c r="L96" s="13"/>
      <c r="M96" s="14"/>
      <c r="N96" s="14"/>
    </row>
    <row r="97" spans="5:15" ht="19.5" hidden="1" thickBot="1" x14ac:dyDescent="0.3">
      <c r="G97" s="15">
        <v>1</v>
      </c>
      <c r="H97" s="22" t="str">
        <f>CONCATENATE(B97,C97,D97,E97,F97)</f>
        <v/>
      </c>
      <c r="I97" s="70"/>
      <c r="J97" s="70"/>
      <c r="K97" s="14"/>
      <c r="L97" s="19" t="str">
        <f>IF(K97=0,"",VALUE(LEFT(K97,1)))</f>
        <v/>
      </c>
      <c r="M97" s="13"/>
      <c r="N97" s="13"/>
    </row>
    <row r="98" spans="5:15" ht="19.5" hidden="1" thickBot="1" x14ac:dyDescent="0.3">
      <c r="G98" s="15">
        <v>2</v>
      </c>
      <c r="H98" s="22" t="str">
        <f t="shared" ref="H98:H105" si="6">CONCATENATE(B98,C98,D98,E98,F98)</f>
        <v/>
      </c>
      <c r="I98" s="70"/>
      <c r="J98" s="70"/>
      <c r="K98" s="14"/>
      <c r="L98" s="19" t="str">
        <f t="shared" ref="L98:L112" si="7">IF(K98=0,"",VALUE(LEFT(K98,1)))</f>
        <v/>
      </c>
      <c r="M98" s="14"/>
      <c r="N98" s="14"/>
    </row>
    <row r="99" spans="5:15" ht="19.5" hidden="1" thickBot="1" x14ac:dyDescent="0.3">
      <c r="E99" s="27"/>
      <c r="G99" s="15">
        <v>3</v>
      </c>
      <c r="H99" s="22" t="str">
        <f t="shared" si="6"/>
        <v/>
      </c>
      <c r="I99" s="70"/>
      <c r="J99" s="70"/>
      <c r="K99" s="14"/>
      <c r="L99" s="19" t="str">
        <f t="shared" si="7"/>
        <v/>
      </c>
      <c r="M99" s="14"/>
      <c r="N99" s="14"/>
    </row>
    <row r="100" spans="5:15" ht="19.5" hidden="1" thickBot="1" x14ac:dyDescent="0.3">
      <c r="G100" s="15">
        <v>4</v>
      </c>
      <c r="H100" s="22" t="str">
        <f t="shared" si="6"/>
        <v/>
      </c>
      <c r="I100" s="32"/>
      <c r="J100" s="32"/>
      <c r="K100" s="22"/>
      <c r="L100" s="19" t="str">
        <f t="shared" si="7"/>
        <v/>
      </c>
      <c r="M100" s="14"/>
      <c r="N100" s="14"/>
    </row>
    <row r="101" spans="5:15" ht="19.5" hidden="1" thickBot="1" x14ac:dyDescent="0.3">
      <c r="G101" s="15">
        <v>5</v>
      </c>
      <c r="H101" s="22" t="str">
        <f t="shared" si="6"/>
        <v/>
      </c>
      <c r="I101" s="32"/>
      <c r="J101" s="32"/>
      <c r="K101" s="22"/>
      <c r="L101" s="19" t="str">
        <f t="shared" si="7"/>
        <v/>
      </c>
      <c r="M101" s="14"/>
      <c r="N101" s="14"/>
    </row>
    <row r="102" spans="5:15" ht="19.5" hidden="1" thickBot="1" x14ac:dyDescent="0.3">
      <c r="G102" s="15">
        <v>6</v>
      </c>
      <c r="H102" s="22" t="str">
        <f t="shared" si="6"/>
        <v/>
      </c>
      <c r="I102" s="23"/>
      <c r="J102" s="32"/>
      <c r="K102" s="22"/>
      <c r="L102" s="19" t="str">
        <f t="shared" si="7"/>
        <v/>
      </c>
      <c r="M102" s="14"/>
      <c r="N102" s="14"/>
    </row>
    <row r="103" spans="5:15" ht="19.5" hidden="1" customHeight="1" x14ac:dyDescent="0.25">
      <c r="G103" s="15">
        <v>7</v>
      </c>
      <c r="H103" s="22" t="str">
        <f t="shared" si="6"/>
        <v/>
      </c>
      <c r="I103" s="32"/>
      <c r="J103" s="32"/>
      <c r="K103" s="22"/>
      <c r="L103" s="19" t="str">
        <f t="shared" si="7"/>
        <v/>
      </c>
      <c r="M103" s="14"/>
      <c r="N103" s="14"/>
      <c r="O103">
        <f>SUM(O5,O23,O39,O55,O71,O87)</f>
        <v>0</v>
      </c>
    </row>
    <row r="104" spans="5:15" ht="19.5" hidden="1" thickBot="1" x14ac:dyDescent="0.3">
      <c r="G104" s="15">
        <v>8</v>
      </c>
      <c r="H104" s="22" t="str">
        <f t="shared" si="6"/>
        <v/>
      </c>
      <c r="I104" s="32"/>
      <c r="J104" s="32"/>
      <c r="K104" s="22"/>
      <c r="L104" s="19" t="str">
        <f t="shared" si="7"/>
        <v/>
      </c>
      <c r="M104" s="14"/>
      <c r="N104" s="14"/>
    </row>
    <row r="105" spans="5:15" ht="19.5" hidden="1" thickBot="1" x14ac:dyDescent="0.3">
      <c r="G105" s="15">
        <v>9</v>
      </c>
      <c r="H105" s="22" t="str">
        <f t="shared" si="6"/>
        <v/>
      </c>
      <c r="I105" s="32"/>
      <c r="J105" s="32"/>
      <c r="K105" s="22"/>
      <c r="L105" s="19" t="str">
        <f t="shared" si="7"/>
        <v/>
      </c>
      <c r="M105" s="14"/>
      <c r="N105" s="14"/>
    </row>
    <row r="106" spans="5:15" ht="19.5" hidden="1" thickBot="1" x14ac:dyDescent="0.3">
      <c r="G106" s="15">
        <v>10</v>
      </c>
      <c r="H106" s="14"/>
      <c r="I106" s="32"/>
      <c r="J106" s="32"/>
      <c r="K106" s="22"/>
      <c r="L106" s="19" t="str">
        <f t="shared" si="7"/>
        <v/>
      </c>
      <c r="M106" s="14"/>
      <c r="N106" s="14"/>
    </row>
    <row r="107" spans="5:15" ht="19.5" hidden="1" thickBot="1" x14ac:dyDescent="0.3">
      <c r="G107" s="15">
        <v>11</v>
      </c>
      <c r="H107" s="14"/>
      <c r="I107" s="32"/>
      <c r="J107" s="32"/>
      <c r="K107" s="22"/>
      <c r="L107" s="19" t="str">
        <f t="shared" si="7"/>
        <v/>
      </c>
      <c r="M107" s="14"/>
      <c r="N107" s="14"/>
    </row>
    <row r="108" spans="5:15" ht="19.5" hidden="1" thickBot="1" x14ac:dyDescent="0.3">
      <c r="G108" s="6" t="s">
        <v>48</v>
      </c>
      <c r="H108" s="7"/>
      <c r="I108" s="8"/>
      <c r="J108" s="12"/>
      <c r="K108" s="9"/>
      <c r="L108" s="13"/>
      <c r="M108" s="14"/>
      <c r="N108" s="14"/>
    </row>
    <row r="109" spans="5:15" ht="19.5" hidden="1" thickBot="1" x14ac:dyDescent="0.3">
      <c r="G109" s="15">
        <v>1</v>
      </c>
      <c r="H109" s="22" t="str">
        <f>CONCATENATE(B109,C109,D109,E109,F109)</f>
        <v/>
      </c>
      <c r="I109" s="32"/>
      <c r="J109" s="32"/>
      <c r="K109" s="22"/>
      <c r="L109" s="19" t="str">
        <f t="shared" si="7"/>
        <v/>
      </c>
      <c r="M109" s="14"/>
      <c r="N109" s="14"/>
    </row>
    <row r="110" spans="5:15" ht="19.5" hidden="1" thickBot="1" x14ac:dyDescent="0.3">
      <c r="G110" s="15">
        <v>2</v>
      </c>
      <c r="H110" s="22"/>
      <c r="I110" s="32"/>
      <c r="J110" s="32"/>
      <c r="K110" s="22"/>
      <c r="L110" s="19" t="str">
        <f t="shared" si="7"/>
        <v/>
      </c>
      <c r="M110" s="14"/>
      <c r="N110" s="14"/>
    </row>
    <row r="111" spans="5:15" ht="19.5" hidden="1" thickBot="1" x14ac:dyDescent="0.3">
      <c r="G111" s="15">
        <v>3</v>
      </c>
      <c r="H111" s="14"/>
      <c r="I111" s="32"/>
      <c r="J111" s="32"/>
      <c r="K111" s="22"/>
      <c r="L111" s="19" t="str">
        <f t="shared" si="7"/>
        <v/>
      </c>
      <c r="M111" s="14"/>
      <c r="N111" s="14"/>
    </row>
    <row r="112" spans="5:15" ht="19.5" hidden="1" thickBot="1" x14ac:dyDescent="0.3">
      <c r="G112" s="15">
        <v>4</v>
      </c>
      <c r="H112" s="14"/>
      <c r="I112" s="32"/>
      <c r="J112" s="32"/>
      <c r="K112" s="22"/>
      <c r="L112" s="19" t="str">
        <f t="shared" si="7"/>
        <v/>
      </c>
      <c r="M112" s="14"/>
      <c r="N112" s="14"/>
    </row>
    <row r="113" spans="7:15" ht="19.5" thickBot="1" x14ac:dyDescent="0.3">
      <c r="G113" s="71" t="s">
        <v>140</v>
      </c>
      <c r="H113" s="72"/>
      <c r="I113" s="73"/>
      <c r="J113" s="9">
        <f>K113</f>
        <v>90</v>
      </c>
      <c r="K113" s="74">
        <f>SUM(K5,K23,K41,K59,K77,K95)</f>
        <v>90</v>
      </c>
      <c r="L113" s="74">
        <f>SUM(L5,L23,L41,L59,L77,L95)</f>
        <v>90</v>
      </c>
      <c r="M113" s="14"/>
      <c r="N113" s="74">
        <f>SUM(N5,N23,N41,N59,N77,N95)</f>
        <v>90</v>
      </c>
      <c r="O113" t="s">
        <v>138</v>
      </c>
    </row>
  </sheetData>
  <mergeCells count="28">
    <mergeCell ref="G95:I95"/>
    <mergeCell ref="G96:I96"/>
    <mergeCell ref="G108:I108"/>
    <mergeCell ref="G113:I113"/>
    <mergeCell ref="G59:I59"/>
    <mergeCell ref="G60:I60"/>
    <mergeCell ref="G72:I72"/>
    <mergeCell ref="G77:I77"/>
    <mergeCell ref="G78:I78"/>
    <mergeCell ref="G90:I90"/>
    <mergeCell ref="G23:I23"/>
    <mergeCell ref="G24:I24"/>
    <mergeCell ref="G36:I36"/>
    <mergeCell ref="G41:I41"/>
    <mergeCell ref="G42:I42"/>
    <mergeCell ref="G54:I54"/>
    <mergeCell ref="L3:L4"/>
    <mergeCell ref="M3:M4"/>
    <mergeCell ref="N3:N4"/>
    <mergeCell ref="G5:I5"/>
    <mergeCell ref="G6:I6"/>
    <mergeCell ref="G18:I18"/>
    <mergeCell ref="H2:I2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TaMinhCuong</cp:lastModifiedBy>
  <dcterms:created xsi:type="dcterms:W3CDTF">2019-01-26T10:17:59Z</dcterms:created>
  <dcterms:modified xsi:type="dcterms:W3CDTF">2019-01-26T10:20:07Z</dcterms:modified>
</cp:coreProperties>
</file>